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itcfs007\idrive\ProjectData\TRU\114708 TRU-5-10.75\Design\Geotechnical\EngData\Stage3_Revised_2026-03-05\"/>
    </mc:Choice>
  </mc:AlternateContent>
  <xr:revisionPtr revIDLastSave="0" documentId="13_ncr:1_{36385520-7EF5-45F5-A745-92B22FAC7417}" xr6:coauthVersionLast="47" xr6:coauthVersionMax="47" xr10:uidLastSave="{00000000-0000-0000-0000-000000000000}"/>
  <bookViews>
    <workbookView xWindow="-120" yWindow="-120" windowWidth="20730" windowHeight="11040" xr2:uid="{8CB210E8-1927-43C3-9949-B3AEE0F257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" i="1" l="1"/>
  <c r="F111" i="1"/>
  <c r="H110" i="1"/>
  <c r="F110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98" i="1"/>
  <c r="F98" i="1"/>
  <c r="H97" i="1"/>
  <c r="F97" i="1"/>
  <c r="H96" i="1"/>
  <c r="F96" i="1"/>
  <c r="H95" i="1"/>
  <c r="F95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F88" i="1"/>
  <c r="H87" i="1"/>
  <c r="F87" i="1"/>
  <c r="H86" i="1"/>
  <c r="F8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H78" i="1"/>
  <c r="F78" i="1"/>
  <c r="H77" i="1"/>
  <c r="F77" i="1"/>
  <c r="H76" i="1"/>
  <c r="F76" i="1"/>
  <c r="H75" i="1"/>
  <c r="F75" i="1"/>
  <c r="H74" i="1"/>
  <c r="F74" i="1"/>
  <c r="H73" i="1"/>
  <c r="F73" i="1"/>
  <c r="H72" i="1"/>
  <c r="F72" i="1"/>
  <c r="H71" i="1"/>
  <c r="F71" i="1"/>
  <c r="H70" i="1"/>
  <c r="F70" i="1"/>
  <c r="H69" i="1"/>
  <c r="F69" i="1"/>
  <c r="H68" i="1"/>
  <c r="F68" i="1"/>
  <c r="H67" i="1"/>
  <c r="F67" i="1"/>
  <c r="H66" i="1"/>
  <c r="F66" i="1"/>
  <c r="H65" i="1"/>
  <c r="F65" i="1"/>
  <c r="H64" i="1"/>
  <c r="F64" i="1"/>
  <c r="H63" i="1"/>
  <c r="F63" i="1"/>
  <c r="H62" i="1"/>
  <c r="F62" i="1"/>
  <c r="H61" i="1"/>
  <c r="F61" i="1"/>
  <c r="H60" i="1"/>
  <c r="F60" i="1"/>
  <c r="H59" i="1"/>
  <c r="F59" i="1"/>
  <c r="H58" i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D47" i="1"/>
  <c r="F47" i="1" s="1"/>
  <c r="H46" i="1"/>
  <c r="F46" i="1"/>
  <c r="H45" i="1"/>
  <c r="F45" i="1"/>
  <c r="H44" i="1"/>
  <c r="F44" i="1"/>
  <c r="H43" i="1"/>
  <c r="F43" i="1"/>
  <c r="H42" i="1"/>
  <c r="F42" i="1"/>
  <c r="H41" i="1"/>
  <c r="F41" i="1"/>
  <c r="H40" i="1"/>
  <c r="F40" i="1"/>
  <c r="H39" i="1"/>
  <c r="F39" i="1"/>
  <c r="H38" i="1"/>
  <c r="F38" i="1"/>
  <c r="H37" i="1"/>
  <c r="F37" i="1"/>
  <c r="E35" i="1"/>
  <c r="E36" i="1" s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36" i="1" l="1"/>
  <c r="F36" i="1"/>
  <c r="F35" i="1"/>
  <c r="H35" i="1"/>
  <c r="L9" i="1" l="1"/>
  <c r="L18" i="1"/>
  <c r="L16" i="1"/>
  <c r="L15" i="1"/>
  <c r="L14" i="1"/>
  <c r="L13" i="1"/>
  <c r="L12" i="1"/>
  <c r="L11" i="1"/>
  <c r="L10" i="1"/>
  <c r="L8" i="1"/>
  <c r="K12" i="1"/>
  <c r="K10" i="1"/>
  <c r="K9" i="1"/>
  <c r="K8" i="1"/>
  <c r="K7" i="1"/>
  <c r="K5" i="1"/>
  <c r="J11" i="1"/>
  <c r="K11" i="1" s="1"/>
  <c r="I17" i="1"/>
  <c r="I18" i="1"/>
  <c r="I16" i="1"/>
  <c r="I15" i="1"/>
  <c r="I14" i="1"/>
  <c r="I13" i="1"/>
  <c r="I12" i="1"/>
  <c r="I11" i="1"/>
  <c r="I10" i="1"/>
  <c r="I9" i="1"/>
  <c r="I8" i="1"/>
  <c r="I7" i="1"/>
  <c r="I6" i="1"/>
  <c r="I5" i="1"/>
  <c r="J6" i="1"/>
  <c r="K6" i="1" s="1"/>
</calcChain>
</file>

<file path=xl/sharedStrings.xml><?xml version="1.0" encoding="utf-8"?>
<sst xmlns="http://schemas.openxmlformats.org/spreadsheetml/2006/main" count="170" uniqueCount="50">
  <si>
    <t>B-007-0-25</t>
  </si>
  <si>
    <t>Begin Wall</t>
  </si>
  <si>
    <t>End Wall</t>
  </si>
  <si>
    <t>B-008-0-25</t>
  </si>
  <si>
    <t>B-009-0-25</t>
  </si>
  <si>
    <t>B-010-0-25</t>
  </si>
  <si>
    <t>B-011-0-25</t>
  </si>
  <si>
    <t>B-012-0-25</t>
  </si>
  <si>
    <t>B-013-0-25</t>
  </si>
  <si>
    <t>B-014-0-25</t>
  </si>
  <si>
    <t>B-015-0-25</t>
  </si>
  <si>
    <t>B-016-0-25</t>
  </si>
  <si>
    <t>B-017-0-25</t>
  </si>
  <si>
    <t>B-018-0-25</t>
  </si>
  <si>
    <t>Wall</t>
  </si>
  <si>
    <t>Station</t>
  </si>
  <si>
    <t>Wall (ft)</t>
  </si>
  <si>
    <t>Bottom</t>
  </si>
  <si>
    <t>Top</t>
  </si>
  <si>
    <t>Height</t>
  </si>
  <si>
    <t>Ground</t>
  </si>
  <si>
    <t>Elev. (ft)</t>
  </si>
  <si>
    <t>Depth</t>
  </si>
  <si>
    <t>(ft)</t>
  </si>
  <si>
    <t>TRU-5-10.75 Noise Abatement, PID 114708, Noise Barrier Alignment</t>
  </si>
  <si>
    <t>TR</t>
  </si>
  <si>
    <t>N/A</t>
  </si>
  <si>
    <t>Below to</t>
  </si>
  <si>
    <t>Rock (ft)</t>
  </si>
  <si>
    <t>to</t>
  </si>
  <si>
    <t>Boring</t>
  </si>
  <si>
    <t>No.</t>
  </si>
  <si>
    <t>Point</t>
  </si>
  <si>
    <t>Length of</t>
  </si>
  <si>
    <t>Shaft (ft)</t>
  </si>
  <si>
    <t>From</t>
  </si>
  <si>
    <t>To</t>
  </si>
  <si>
    <t>ID</t>
  </si>
  <si>
    <t>POST</t>
  </si>
  <si>
    <t>WALL</t>
  </si>
  <si>
    <t>TOP</t>
  </si>
  <si>
    <t>BOTTOM</t>
  </si>
  <si>
    <t>HEIGHT</t>
  </si>
  <si>
    <t>SHAFT</t>
  </si>
  <si>
    <t>Top Shaft</t>
  </si>
  <si>
    <t>NO.</t>
  </si>
  <si>
    <t>STATION</t>
  </si>
  <si>
    <t>WALL (FT)</t>
  </si>
  <si>
    <t>LENGTH (FT)</t>
  </si>
  <si>
    <t>Elev.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</si>
</sst>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0.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164" fontId="0" fillId="2" borderId="0" xfId="0" applyNumberFormat="1" applyFill="1"/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2" fillId="0" borderId="0" xfId="0" applyFont="1" applyAlignment="1"/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</cellXfs>
  <cellStyles count="1">
    <cellStyle name="Normal" xfId="0" builtinId="0"/>
  </cellStyles>
  <dxfs count="1">
    <dxf>
      <font>
        <b/>
        <i/>
        <color rgb="FF632523"/>
      </font>
      <fill>
        <patternFill>
          <bgColor rgb="FFDA969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D59C-EB1B-40B6-8607-C1E6DE923A11}">
  <sheetPr codeName="Sheet1"/>
  <dimension ref="A1:O115"/>
  <sheetViews>
    <sheetView tabSelected="1" topLeftCell="A41" zoomScale="130" zoomScaleNormal="130" workbookViewId="0">
      <selection activeCell="E41" sqref="E41"/>
    </sheetView>
  </sheetViews>
  <sheetFormatPr defaultRowHeight="15" x14ac:dyDescent="0.25"/>
  <cols>
    <col min="1" max="1" width="6.140625" style="5" bestFit="1" customWidth="1"/>
    <col min="2" max="2" width="11.28515625" bestFit="1" customWidth="1"/>
    <col min="3" max="3" width="11.28515625" style="1" bestFit="1" customWidth="1"/>
    <col min="4" max="4" width="9.85546875" style="1" bestFit="1" customWidth="1"/>
    <col min="5" max="6" width="10.42578125" style="4" bestFit="1" customWidth="1"/>
    <col min="7" max="8" width="12.42578125" style="4" bestFit="1" customWidth="1"/>
    <col min="9" max="9" width="10" style="5" bestFit="1" customWidth="1"/>
    <col min="10" max="10" width="8.7109375" style="5" bestFit="1" customWidth="1"/>
    <col min="11" max="11" width="13.140625" style="5" bestFit="1" customWidth="1"/>
    <col min="12" max="12" width="9.28515625" style="1" bestFit="1" customWidth="1"/>
    <col min="13" max="13" width="2.7109375" style="5" bestFit="1" customWidth="1"/>
    <col min="14" max="14" width="9.28515625" style="1" bestFit="1" customWidth="1"/>
    <col min="15" max="15" width="9.42578125" style="5" bestFit="1" customWidth="1"/>
  </cols>
  <sheetData>
    <row r="1" spans="1:15" ht="18.75" x14ac:dyDescent="0.3">
      <c r="A1" s="23" t="s">
        <v>24</v>
      </c>
      <c r="B1" s="23"/>
      <c r="C1" s="23"/>
      <c r="D1" s="23"/>
      <c r="E1" s="23"/>
      <c r="F1" s="23"/>
      <c r="G1" s="23"/>
    </row>
    <row r="3" spans="1:15" s="2" customFormat="1" x14ac:dyDescent="0.25">
      <c r="A3" s="7" t="s">
        <v>32</v>
      </c>
      <c r="B3" s="2" t="s">
        <v>30</v>
      </c>
      <c r="C3" s="3"/>
      <c r="D3" s="3" t="s">
        <v>14</v>
      </c>
      <c r="E3" s="6" t="s">
        <v>18</v>
      </c>
      <c r="F3" s="6" t="s">
        <v>17</v>
      </c>
      <c r="G3" s="6" t="s">
        <v>19</v>
      </c>
      <c r="H3" s="6" t="s">
        <v>20</v>
      </c>
      <c r="I3" s="7" t="s">
        <v>22</v>
      </c>
      <c r="J3" s="7" t="s">
        <v>25</v>
      </c>
      <c r="K3" s="7" t="s">
        <v>27</v>
      </c>
      <c r="L3" s="3" t="s">
        <v>35</v>
      </c>
      <c r="M3" s="7"/>
      <c r="N3" s="3" t="s">
        <v>36</v>
      </c>
      <c r="O3" s="6" t="s">
        <v>33</v>
      </c>
    </row>
    <row r="4" spans="1:15" s="2" customFormat="1" x14ac:dyDescent="0.25">
      <c r="A4" s="7" t="s">
        <v>31</v>
      </c>
      <c r="B4" s="2" t="s">
        <v>37</v>
      </c>
      <c r="C4" s="3"/>
      <c r="D4" s="3" t="s">
        <v>15</v>
      </c>
      <c r="E4" s="6" t="s">
        <v>16</v>
      </c>
      <c r="F4" s="6" t="s">
        <v>16</v>
      </c>
      <c r="G4" s="6" t="s">
        <v>16</v>
      </c>
      <c r="H4" s="6" t="s">
        <v>21</v>
      </c>
      <c r="I4" s="7" t="s">
        <v>23</v>
      </c>
      <c r="J4" s="7" t="s">
        <v>21</v>
      </c>
      <c r="K4" s="7" t="s">
        <v>28</v>
      </c>
      <c r="L4" s="3" t="s">
        <v>15</v>
      </c>
      <c r="M4" s="7"/>
      <c r="N4" s="3" t="s">
        <v>15</v>
      </c>
      <c r="O4" s="6" t="s">
        <v>34</v>
      </c>
    </row>
    <row r="5" spans="1:15" x14ac:dyDescent="0.25">
      <c r="A5" s="5">
        <v>1</v>
      </c>
      <c r="B5" t="s">
        <v>0</v>
      </c>
      <c r="D5" s="1">
        <v>2986.9778267432621</v>
      </c>
      <c r="E5" s="4">
        <v>906.5</v>
      </c>
      <c r="F5" s="4">
        <v>898</v>
      </c>
      <c r="G5" s="4">
        <v>8.5</v>
      </c>
      <c r="H5" s="4">
        <v>902.4</v>
      </c>
      <c r="I5" s="4">
        <f>H5-F5</f>
        <v>4.3999999999999773</v>
      </c>
      <c r="J5" s="4">
        <v>886.4</v>
      </c>
      <c r="K5" s="4">
        <f>F5-J5</f>
        <v>11.600000000000023</v>
      </c>
      <c r="L5" s="1">
        <v>3000</v>
      </c>
      <c r="M5" s="5" t="s">
        <v>29</v>
      </c>
      <c r="N5" s="1">
        <v>3100</v>
      </c>
      <c r="O5" s="5">
        <v>16</v>
      </c>
    </row>
    <row r="6" spans="1:15" x14ac:dyDescent="0.25">
      <c r="B6" s="8" t="s">
        <v>1</v>
      </c>
      <c r="C6" s="9"/>
      <c r="D6" s="9">
        <v>3000</v>
      </c>
      <c r="E6" s="10">
        <v>906.5</v>
      </c>
      <c r="F6" s="10">
        <v>898</v>
      </c>
      <c r="G6" s="10">
        <v>8.5</v>
      </c>
      <c r="H6" s="10">
        <v>901.16</v>
      </c>
      <c r="I6" s="10">
        <f t="shared" ref="I6:I18" si="0">H6-F6</f>
        <v>3.1599999999999682</v>
      </c>
      <c r="J6" s="10">
        <f>(D6-D5)/(D7-D5)*(J7-J5)+J5</f>
        <v>886.22096992821821</v>
      </c>
      <c r="K6" s="10">
        <f t="shared" ref="K6:K12" si="1">F6-J6</f>
        <v>11.77903007178179</v>
      </c>
      <c r="L6" s="9"/>
      <c r="M6" s="11"/>
      <c r="N6" s="9"/>
      <c r="O6" s="5">
        <v>16</v>
      </c>
    </row>
    <row r="7" spans="1:15" x14ac:dyDescent="0.25">
      <c r="A7" s="5">
        <v>2</v>
      </c>
      <c r="B7" t="s">
        <v>3</v>
      </c>
      <c r="D7" s="1">
        <v>3147</v>
      </c>
      <c r="E7" s="4">
        <v>915.5</v>
      </c>
      <c r="F7" s="4">
        <v>897.5</v>
      </c>
      <c r="G7" s="4">
        <v>18</v>
      </c>
      <c r="H7" s="4">
        <v>898.04</v>
      </c>
      <c r="I7" s="4">
        <f t="shared" si="0"/>
        <v>0.53999999999996362</v>
      </c>
      <c r="J7" s="4">
        <v>884.2</v>
      </c>
      <c r="K7" s="4">
        <f t="shared" si="1"/>
        <v>13.299999999999955</v>
      </c>
      <c r="L7" s="1">
        <v>3100</v>
      </c>
      <c r="M7" s="5" t="s">
        <v>29</v>
      </c>
      <c r="N7" s="1">
        <v>3250</v>
      </c>
      <c r="O7" s="5">
        <v>11</v>
      </c>
    </row>
    <row r="8" spans="1:15" x14ac:dyDescent="0.25">
      <c r="A8" s="5">
        <v>3</v>
      </c>
      <c r="B8" t="s">
        <v>4</v>
      </c>
      <c r="D8" s="1">
        <v>3347</v>
      </c>
      <c r="E8" s="4">
        <v>918</v>
      </c>
      <c r="F8" s="4">
        <v>900</v>
      </c>
      <c r="G8" s="4">
        <v>18</v>
      </c>
      <c r="H8" s="4">
        <v>900.8</v>
      </c>
      <c r="I8" s="4">
        <f t="shared" si="0"/>
        <v>0.79999999999995453</v>
      </c>
      <c r="J8" s="4">
        <v>881.8</v>
      </c>
      <c r="K8" s="4">
        <f t="shared" si="1"/>
        <v>18.200000000000045</v>
      </c>
      <c r="L8" s="1">
        <f>N7</f>
        <v>3250</v>
      </c>
      <c r="M8" s="5" t="s">
        <v>29</v>
      </c>
      <c r="N8" s="1">
        <v>3420</v>
      </c>
      <c r="O8" s="5">
        <v>11</v>
      </c>
    </row>
    <row r="9" spans="1:15" x14ac:dyDescent="0.25">
      <c r="A9" s="5">
        <v>4</v>
      </c>
      <c r="B9" t="s">
        <v>5</v>
      </c>
      <c r="D9" s="1">
        <v>3542</v>
      </c>
      <c r="E9" s="4">
        <v>918</v>
      </c>
      <c r="F9" s="4">
        <v>900</v>
      </c>
      <c r="G9" s="4">
        <v>18</v>
      </c>
      <c r="H9" s="4">
        <v>900.9</v>
      </c>
      <c r="I9" s="4">
        <f t="shared" si="0"/>
        <v>0.89999999999997726</v>
      </c>
      <c r="J9" s="4">
        <v>882</v>
      </c>
      <c r="K9" s="4">
        <f t="shared" si="1"/>
        <v>18</v>
      </c>
      <c r="L9" s="1">
        <f t="shared" ref="L9:L16" si="2">N8</f>
        <v>3420</v>
      </c>
      <c r="M9" s="5" t="s">
        <v>29</v>
      </c>
      <c r="N9" s="1">
        <v>3600</v>
      </c>
      <c r="O9" s="5">
        <v>11</v>
      </c>
    </row>
    <row r="10" spans="1:15" x14ac:dyDescent="0.25">
      <c r="A10" s="5">
        <v>5</v>
      </c>
      <c r="B10" t="s">
        <v>6</v>
      </c>
      <c r="D10" s="1">
        <v>3745</v>
      </c>
      <c r="E10" s="4">
        <v>919</v>
      </c>
      <c r="F10" s="4">
        <v>901</v>
      </c>
      <c r="G10" s="4">
        <v>18</v>
      </c>
      <c r="H10" s="4">
        <v>901.94</v>
      </c>
      <c r="I10" s="4">
        <f t="shared" si="0"/>
        <v>0.94000000000005457</v>
      </c>
      <c r="J10" s="4">
        <v>880.2</v>
      </c>
      <c r="K10" s="4">
        <f t="shared" si="1"/>
        <v>20.799999999999955</v>
      </c>
      <c r="L10" s="1">
        <f t="shared" si="2"/>
        <v>3600</v>
      </c>
      <c r="M10" s="5" t="s">
        <v>29</v>
      </c>
      <c r="N10" s="1">
        <v>3760</v>
      </c>
      <c r="O10" s="5">
        <v>11</v>
      </c>
    </row>
    <row r="11" spans="1:15" x14ac:dyDescent="0.25">
      <c r="A11" s="5">
        <v>6</v>
      </c>
      <c r="B11" t="s">
        <v>7</v>
      </c>
      <c r="D11" s="1">
        <v>3945</v>
      </c>
      <c r="E11" s="4">
        <v>920</v>
      </c>
      <c r="F11" s="4">
        <v>902</v>
      </c>
      <c r="G11" s="4">
        <v>18</v>
      </c>
      <c r="H11" s="4">
        <v>902.4</v>
      </c>
      <c r="I11" s="4">
        <f t="shared" si="0"/>
        <v>0.39999999999997726</v>
      </c>
      <c r="J11" s="4">
        <f>H11-18</f>
        <v>884.4</v>
      </c>
      <c r="K11" s="4">
        <f t="shared" si="1"/>
        <v>17.600000000000023</v>
      </c>
      <c r="L11" s="1">
        <f t="shared" si="2"/>
        <v>3760</v>
      </c>
      <c r="M11" s="5" t="s">
        <v>29</v>
      </c>
      <c r="N11" s="1">
        <v>4060</v>
      </c>
      <c r="O11" s="5">
        <v>11</v>
      </c>
    </row>
    <row r="12" spans="1:15" x14ac:dyDescent="0.25">
      <c r="A12" s="5">
        <v>7</v>
      </c>
      <c r="B12" t="s">
        <v>8</v>
      </c>
      <c r="D12" s="1">
        <v>4140</v>
      </c>
      <c r="E12" s="4">
        <v>920.5</v>
      </c>
      <c r="F12" s="4">
        <v>902</v>
      </c>
      <c r="G12" s="4">
        <v>18.5</v>
      </c>
      <c r="H12" s="4">
        <v>903.3</v>
      </c>
      <c r="I12" s="4">
        <f t="shared" si="0"/>
        <v>1.2999999999999545</v>
      </c>
      <c r="J12" s="4">
        <v>879.8</v>
      </c>
      <c r="K12" s="4">
        <f t="shared" si="1"/>
        <v>22.200000000000045</v>
      </c>
      <c r="L12" s="1">
        <f t="shared" si="2"/>
        <v>4060</v>
      </c>
      <c r="M12" s="5" t="s">
        <v>29</v>
      </c>
      <c r="N12" s="1">
        <v>4190</v>
      </c>
      <c r="O12" s="5">
        <v>11</v>
      </c>
    </row>
    <row r="13" spans="1:15" x14ac:dyDescent="0.25">
      <c r="A13" s="5">
        <v>8</v>
      </c>
      <c r="B13" t="s">
        <v>9</v>
      </c>
      <c r="D13" s="1">
        <v>4354</v>
      </c>
      <c r="E13" s="4">
        <v>922</v>
      </c>
      <c r="F13" s="4">
        <v>903.5</v>
      </c>
      <c r="G13" s="4">
        <v>18.5</v>
      </c>
      <c r="H13" s="4">
        <v>904.5</v>
      </c>
      <c r="I13" s="4">
        <f t="shared" si="0"/>
        <v>1</v>
      </c>
      <c r="J13" s="4" t="s">
        <v>26</v>
      </c>
      <c r="K13" s="4" t="s">
        <v>26</v>
      </c>
      <c r="L13" s="1">
        <f t="shared" si="2"/>
        <v>4190</v>
      </c>
      <c r="M13" s="5" t="s">
        <v>29</v>
      </c>
      <c r="N13" s="1">
        <v>4400</v>
      </c>
      <c r="O13" s="5">
        <v>6</v>
      </c>
    </row>
    <row r="14" spans="1:15" x14ac:dyDescent="0.25">
      <c r="A14" s="5">
        <v>9</v>
      </c>
      <c r="B14" t="s">
        <v>10</v>
      </c>
      <c r="D14" s="1">
        <v>4547</v>
      </c>
      <c r="E14" s="4">
        <v>924</v>
      </c>
      <c r="F14" s="4">
        <v>905.5</v>
      </c>
      <c r="G14" s="4">
        <v>18.5</v>
      </c>
      <c r="H14" s="4">
        <v>906.6</v>
      </c>
      <c r="I14" s="4">
        <f t="shared" si="0"/>
        <v>1.1000000000000227</v>
      </c>
      <c r="J14" s="4" t="s">
        <v>26</v>
      </c>
      <c r="K14" s="4" t="s">
        <v>26</v>
      </c>
      <c r="L14" s="1">
        <f t="shared" si="2"/>
        <v>4400</v>
      </c>
      <c r="M14" s="5" t="s">
        <v>29</v>
      </c>
      <c r="N14" s="1">
        <v>4620</v>
      </c>
      <c r="O14" s="5">
        <v>11</v>
      </c>
    </row>
    <row r="15" spans="1:15" x14ac:dyDescent="0.25">
      <c r="A15" s="5">
        <v>10</v>
      </c>
      <c r="B15" t="s">
        <v>11</v>
      </c>
      <c r="D15" s="1">
        <v>4746</v>
      </c>
      <c r="E15" s="4">
        <v>924</v>
      </c>
      <c r="F15" s="4">
        <v>906.5</v>
      </c>
      <c r="G15" s="4">
        <v>17.5</v>
      </c>
      <c r="H15" s="4">
        <v>907.1</v>
      </c>
      <c r="I15" s="4">
        <f t="shared" si="0"/>
        <v>0.60000000000002274</v>
      </c>
      <c r="J15" s="4" t="s">
        <v>26</v>
      </c>
      <c r="K15" s="4" t="s">
        <v>26</v>
      </c>
      <c r="L15" s="1">
        <f t="shared" si="2"/>
        <v>4620</v>
      </c>
      <c r="M15" s="5" t="s">
        <v>29</v>
      </c>
      <c r="N15" s="1">
        <v>4815</v>
      </c>
      <c r="O15" s="5">
        <v>11</v>
      </c>
    </row>
    <row r="16" spans="1:15" x14ac:dyDescent="0.25">
      <c r="A16" s="5">
        <v>11</v>
      </c>
      <c r="B16" t="s">
        <v>12</v>
      </c>
      <c r="D16" s="1">
        <v>4942</v>
      </c>
      <c r="E16" s="4">
        <v>924.5</v>
      </c>
      <c r="F16" s="4">
        <v>906.5</v>
      </c>
      <c r="G16" s="4">
        <v>18</v>
      </c>
      <c r="H16" s="4">
        <v>907.5</v>
      </c>
      <c r="I16" s="4">
        <f t="shared" si="0"/>
        <v>1</v>
      </c>
      <c r="J16" s="4" t="s">
        <v>26</v>
      </c>
      <c r="K16" s="4" t="s">
        <v>26</v>
      </c>
      <c r="L16" s="1">
        <f t="shared" si="2"/>
        <v>4815</v>
      </c>
      <c r="M16" s="5" t="s">
        <v>29</v>
      </c>
      <c r="N16" s="1">
        <v>5000</v>
      </c>
      <c r="O16" s="5">
        <v>6</v>
      </c>
    </row>
    <row r="17" spans="1:15" x14ac:dyDescent="0.25">
      <c r="B17" s="8" t="s">
        <v>2</v>
      </c>
      <c r="C17" s="9"/>
      <c r="D17" s="9">
        <v>5112</v>
      </c>
      <c r="E17" s="10">
        <v>917.5</v>
      </c>
      <c r="F17" s="10">
        <v>907.5</v>
      </c>
      <c r="G17" s="10">
        <v>10</v>
      </c>
      <c r="H17" s="10">
        <v>908.8</v>
      </c>
      <c r="I17" s="10">
        <f>H17-F17</f>
        <v>1.2999999999999545</v>
      </c>
      <c r="J17" s="10" t="s">
        <v>26</v>
      </c>
      <c r="K17" s="10" t="s">
        <v>26</v>
      </c>
      <c r="L17" s="9"/>
      <c r="M17" s="11"/>
      <c r="N17" s="9"/>
      <c r="O17" s="5">
        <v>6</v>
      </c>
    </row>
    <row r="18" spans="1:15" x14ac:dyDescent="0.25">
      <c r="A18" s="5">
        <v>12</v>
      </c>
      <c r="B18" t="s">
        <v>13</v>
      </c>
      <c r="D18" s="1">
        <v>5144</v>
      </c>
      <c r="E18" s="4">
        <v>917.5</v>
      </c>
      <c r="F18" s="4">
        <v>907.5</v>
      </c>
      <c r="G18" s="4">
        <v>10</v>
      </c>
      <c r="H18" s="4">
        <v>909.01</v>
      </c>
      <c r="I18" s="4">
        <f t="shared" si="0"/>
        <v>1.5099999999999909</v>
      </c>
      <c r="J18" s="4" t="s">
        <v>26</v>
      </c>
      <c r="K18" s="4" t="s">
        <v>26</v>
      </c>
      <c r="L18" s="1">
        <f>N16</f>
        <v>5000</v>
      </c>
      <c r="M18" s="5" t="s">
        <v>29</v>
      </c>
      <c r="N18" s="1">
        <v>5120</v>
      </c>
      <c r="O18" s="5">
        <v>6</v>
      </c>
    </row>
    <row r="19" spans="1:15" x14ac:dyDescent="0.25">
      <c r="H19" s="5"/>
    </row>
    <row r="21" spans="1:15" x14ac:dyDescent="0.25">
      <c r="A21" s="12" t="s">
        <v>38</v>
      </c>
      <c r="B21" s="24" t="s">
        <v>30</v>
      </c>
      <c r="C21" s="12" t="s">
        <v>39</v>
      </c>
      <c r="D21" s="13" t="s">
        <v>40</v>
      </c>
      <c r="E21" s="13" t="s">
        <v>41</v>
      </c>
      <c r="F21" s="13" t="s">
        <v>42</v>
      </c>
      <c r="G21" s="13" t="s">
        <v>43</v>
      </c>
      <c r="H21" s="13" t="s">
        <v>44</v>
      </c>
      <c r="I21" s="4"/>
      <c r="K21" s="1"/>
      <c r="L21" s="5"/>
      <c r="M21" s="1"/>
      <c r="N21" s="5"/>
      <c r="O21"/>
    </row>
    <row r="22" spans="1:15" x14ac:dyDescent="0.25">
      <c r="A22" s="14" t="s">
        <v>45</v>
      </c>
      <c r="B22" s="25" t="s">
        <v>37</v>
      </c>
      <c r="C22" s="14" t="s">
        <v>46</v>
      </c>
      <c r="D22" s="15" t="s">
        <v>47</v>
      </c>
      <c r="E22" s="15" t="s">
        <v>47</v>
      </c>
      <c r="F22" s="15" t="s">
        <v>47</v>
      </c>
      <c r="G22" s="15" t="s">
        <v>48</v>
      </c>
      <c r="H22" s="15" t="s">
        <v>49</v>
      </c>
      <c r="I22" s="4"/>
      <c r="K22" s="1"/>
      <c r="L22" s="5"/>
      <c r="M22" s="1"/>
      <c r="N22" s="5"/>
      <c r="O22"/>
    </row>
    <row r="23" spans="1:15" x14ac:dyDescent="0.25">
      <c r="A23" s="16">
        <v>1</v>
      </c>
      <c r="B23" s="17" t="s">
        <v>0</v>
      </c>
      <c r="C23" s="17">
        <v>3000</v>
      </c>
      <c r="D23" s="18">
        <v>906.5</v>
      </c>
      <c r="E23" s="18">
        <v>898</v>
      </c>
      <c r="F23" s="19">
        <f t="shared" ref="F23:F86" si="3">D23-E23</f>
        <v>8.5</v>
      </c>
      <c r="G23" s="19">
        <v>16</v>
      </c>
      <c r="H23" s="16">
        <f t="shared" ref="H23" si="4">ROUND(E23-(2.5*(1+3/8)+2)/12,2)</f>
        <v>897.55</v>
      </c>
      <c r="K23" s="1"/>
      <c r="L23" s="5"/>
      <c r="M23" s="1"/>
      <c r="N23" s="5"/>
      <c r="O23"/>
    </row>
    <row r="24" spans="1:15" x14ac:dyDescent="0.25">
      <c r="A24" s="16">
        <v>2</v>
      </c>
      <c r="B24" s="17" t="s">
        <v>0</v>
      </c>
      <c r="C24" s="17">
        <v>3024</v>
      </c>
      <c r="D24" s="18">
        <v>910.5</v>
      </c>
      <c r="E24" s="18">
        <v>895</v>
      </c>
      <c r="F24" s="19">
        <f t="shared" si="3"/>
        <v>15.5</v>
      </c>
      <c r="G24" s="19">
        <v>16</v>
      </c>
      <c r="H24" s="16">
        <f>ROUND(E24-(2.5*(1+3/8)+2)/12,2)</f>
        <v>894.55</v>
      </c>
      <c r="K24" s="1"/>
      <c r="L24" s="5"/>
      <c r="M24" s="1"/>
      <c r="N24" s="5"/>
      <c r="O24"/>
    </row>
    <row r="25" spans="1:15" x14ac:dyDescent="0.25">
      <c r="A25" s="16">
        <v>3</v>
      </c>
      <c r="B25" s="17" t="s">
        <v>0</v>
      </c>
      <c r="C25" s="17">
        <v>3048</v>
      </c>
      <c r="D25" s="18">
        <v>914.5</v>
      </c>
      <c r="E25" s="18">
        <v>896</v>
      </c>
      <c r="F25" s="19">
        <f t="shared" si="3"/>
        <v>18.5</v>
      </c>
      <c r="G25" s="19">
        <v>16</v>
      </c>
      <c r="H25" s="16">
        <f t="shared" ref="H25:H88" si="5">ROUND(E25-(2.5*(1+3/8)+2)/12,2)</f>
        <v>895.55</v>
      </c>
      <c r="K25" s="1"/>
      <c r="L25" s="5"/>
      <c r="M25" s="1"/>
      <c r="N25" s="5"/>
      <c r="O25"/>
    </row>
    <row r="26" spans="1:15" x14ac:dyDescent="0.25">
      <c r="A26" s="16">
        <v>4</v>
      </c>
      <c r="B26" s="17" t="s">
        <v>3</v>
      </c>
      <c r="C26" s="17">
        <v>3072</v>
      </c>
      <c r="D26" s="18">
        <v>914.5</v>
      </c>
      <c r="E26" s="18">
        <v>896</v>
      </c>
      <c r="F26" s="19">
        <f t="shared" si="3"/>
        <v>18.5</v>
      </c>
      <c r="G26" s="19">
        <v>11</v>
      </c>
      <c r="H26" s="16">
        <f t="shared" si="5"/>
        <v>895.55</v>
      </c>
      <c r="K26" s="1"/>
      <c r="L26" s="5"/>
      <c r="M26" s="1"/>
      <c r="N26" s="5"/>
      <c r="O26"/>
    </row>
    <row r="27" spans="1:15" x14ac:dyDescent="0.25">
      <c r="A27" s="16">
        <v>5</v>
      </c>
      <c r="B27" s="17" t="s">
        <v>3</v>
      </c>
      <c r="C27" s="17">
        <v>3096</v>
      </c>
      <c r="D27" s="18">
        <v>914.5</v>
      </c>
      <c r="E27" s="18">
        <v>896</v>
      </c>
      <c r="F27" s="19">
        <f t="shared" si="3"/>
        <v>18.5</v>
      </c>
      <c r="G27" s="19">
        <v>11</v>
      </c>
      <c r="H27" s="16">
        <f t="shared" si="5"/>
        <v>895.55</v>
      </c>
      <c r="K27" s="1"/>
      <c r="L27" s="5"/>
      <c r="M27" s="1"/>
      <c r="N27" s="5"/>
      <c r="O27"/>
    </row>
    <row r="28" spans="1:15" x14ac:dyDescent="0.25">
      <c r="A28" s="16">
        <v>6</v>
      </c>
      <c r="B28" s="17" t="s">
        <v>3</v>
      </c>
      <c r="C28" s="17">
        <v>3120</v>
      </c>
      <c r="D28" s="18">
        <v>915.5</v>
      </c>
      <c r="E28" s="18">
        <v>896</v>
      </c>
      <c r="F28" s="19">
        <f t="shared" si="3"/>
        <v>19.5</v>
      </c>
      <c r="G28" s="19">
        <v>11</v>
      </c>
      <c r="H28" s="16">
        <f t="shared" si="5"/>
        <v>895.55</v>
      </c>
      <c r="K28" s="1"/>
      <c r="L28" s="5"/>
      <c r="M28" s="1"/>
      <c r="N28" s="5"/>
      <c r="O28"/>
    </row>
    <row r="29" spans="1:15" x14ac:dyDescent="0.25">
      <c r="A29" s="16">
        <v>7</v>
      </c>
      <c r="B29" s="17" t="s">
        <v>3</v>
      </c>
      <c r="C29" s="17">
        <v>3144</v>
      </c>
      <c r="D29" s="18">
        <v>915.5</v>
      </c>
      <c r="E29" s="18">
        <v>897.5</v>
      </c>
      <c r="F29" s="19">
        <f t="shared" si="3"/>
        <v>18</v>
      </c>
      <c r="G29" s="19">
        <v>11</v>
      </c>
      <c r="H29" s="16">
        <f t="shared" si="5"/>
        <v>897.05</v>
      </c>
      <c r="K29" s="1"/>
      <c r="L29" s="5"/>
      <c r="M29" s="1"/>
      <c r="N29" s="5"/>
      <c r="O29"/>
    </row>
    <row r="30" spans="1:15" x14ac:dyDescent="0.25">
      <c r="A30" s="16">
        <v>8</v>
      </c>
      <c r="B30" s="17" t="s">
        <v>3</v>
      </c>
      <c r="C30" s="17">
        <v>3168</v>
      </c>
      <c r="D30" s="18">
        <v>916.5</v>
      </c>
      <c r="E30" s="18">
        <v>898</v>
      </c>
      <c r="F30" s="19">
        <f t="shared" si="3"/>
        <v>18.5</v>
      </c>
      <c r="G30" s="19">
        <v>11</v>
      </c>
      <c r="H30" s="16">
        <f t="shared" si="5"/>
        <v>897.55</v>
      </c>
      <c r="K30" s="1"/>
      <c r="L30" s="5"/>
      <c r="M30" s="1"/>
      <c r="N30" s="5"/>
      <c r="O30"/>
    </row>
    <row r="31" spans="1:15" x14ac:dyDescent="0.25">
      <c r="A31" s="16">
        <v>9</v>
      </c>
      <c r="B31" s="17" t="s">
        <v>3</v>
      </c>
      <c r="C31" s="17">
        <v>3192</v>
      </c>
      <c r="D31" s="18">
        <v>916.5</v>
      </c>
      <c r="E31" s="18">
        <v>898.5</v>
      </c>
      <c r="F31" s="19">
        <f t="shared" si="3"/>
        <v>18</v>
      </c>
      <c r="G31" s="19">
        <v>11</v>
      </c>
      <c r="H31" s="16">
        <f t="shared" si="5"/>
        <v>898.05</v>
      </c>
      <c r="K31" s="1"/>
      <c r="L31" s="5"/>
      <c r="M31" s="1"/>
      <c r="N31" s="5"/>
      <c r="O31"/>
    </row>
    <row r="32" spans="1:15" x14ac:dyDescent="0.25">
      <c r="A32" s="16">
        <v>10</v>
      </c>
      <c r="B32" s="17" t="s">
        <v>3</v>
      </c>
      <c r="C32" s="17">
        <v>3216</v>
      </c>
      <c r="D32" s="18">
        <v>917</v>
      </c>
      <c r="E32" s="18">
        <v>899</v>
      </c>
      <c r="F32" s="19">
        <f t="shared" si="3"/>
        <v>18</v>
      </c>
      <c r="G32" s="19">
        <v>11</v>
      </c>
      <c r="H32" s="16">
        <f t="shared" si="5"/>
        <v>898.55</v>
      </c>
      <c r="K32" s="1"/>
      <c r="L32" s="5"/>
      <c r="M32" s="1"/>
      <c r="N32" s="5"/>
      <c r="O32"/>
    </row>
    <row r="33" spans="1:15" x14ac:dyDescent="0.25">
      <c r="A33" s="16">
        <v>11</v>
      </c>
      <c r="B33" s="17" t="s">
        <v>3</v>
      </c>
      <c r="C33" s="17">
        <v>3240</v>
      </c>
      <c r="D33" s="18">
        <v>917</v>
      </c>
      <c r="E33" s="18">
        <v>899.5</v>
      </c>
      <c r="F33" s="19">
        <f t="shared" si="3"/>
        <v>17.5</v>
      </c>
      <c r="G33" s="19">
        <v>11</v>
      </c>
      <c r="H33" s="16">
        <f t="shared" si="5"/>
        <v>899.05</v>
      </c>
      <c r="K33" s="1"/>
      <c r="L33" s="5"/>
      <c r="M33" s="1"/>
      <c r="N33" s="5"/>
      <c r="O33"/>
    </row>
    <row r="34" spans="1:15" x14ac:dyDescent="0.25">
      <c r="A34" s="16">
        <v>12</v>
      </c>
      <c r="B34" s="17" t="s">
        <v>4</v>
      </c>
      <c r="C34" s="17">
        <v>3264</v>
      </c>
      <c r="D34" s="18">
        <v>918</v>
      </c>
      <c r="E34" s="18">
        <v>899.5</v>
      </c>
      <c r="F34" s="19">
        <f t="shared" si="3"/>
        <v>18.5</v>
      </c>
      <c r="G34" s="19">
        <v>11</v>
      </c>
      <c r="H34" s="16">
        <f t="shared" si="5"/>
        <v>899.05</v>
      </c>
      <c r="K34" s="1"/>
      <c r="L34" s="5"/>
      <c r="M34" s="1"/>
      <c r="N34" s="5"/>
      <c r="O34"/>
    </row>
    <row r="35" spans="1:15" x14ac:dyDescent="0.25">
      <c r="A35" s="16">
        <v>13</v>
      </c>
      <c r="B35" s="17" t="s">
        <v>4</v>
      </c>
      <c r="C35" s="17">
        <v>3288</v>
      </c>
      <c r="D35" s="18">
        <v>918</v>
      </c>
      <c r="E35" s="18">
        <f>E34+0.5</f>
        <v>900</v>
      </c>
      <c r="F35" s="19">
        <f t="shared" si="3"/>
        <v>18</v>
      </c>
      <c r="G35" s="19">
        <v>11</v>
      </c>
      <c r="H35" s="16">
        <f t="shared" si="5"/>
        <v>899.55</v>
      </c>
      <c r="K35" s="1"/>
      <c r="L35" s="5"/>
      <c r="M35" s="1"/>
      <c r="N35" s="5"/>
      <c r="O35"/>
    </row>
    <row r="36" spans="1:15" x14ac:dyDescent="0.25">
      <c r="A36" s="16">
        <v>14</v>
      </c>
      <c r="B36" s="17" t="s">
        <v>4</v>
      </c>
      <c r="C36" s="17">
        <v>3312</v>
      </c>
      <c r="D36" s="18">
        <v>918</v>
      </c>
      <c r="E36" s="18">
        <f>E35</f>
        <v>900</v>
      </c>
      <c r="F36" s="19">
        <f t="shared" si="3"/>
        <v>18</v>
      </c>
      <c r="G36" s="19">
        <v>11</v>
      </c>
      <c r="H36" s="16">
        <f t="shared" si="5"/>
        <v>899.55</v>
      </c>
      <c r="K36" s="1"/>
      <c r="L36" s="5"/>
      <c r="M36" s="1"/>
      <c r="N36" s="5"/>
      <c r="O36"/>
    </row>
    <row r="37" spans="1:15" x14ac:dyDescent="0.25">
      <c r="A37" s="16">
        <v>15</v>
      </c>
      <c r="B37" s="17" t="s">
        <v>4</v>
      </c>
      <c r="C37" s="17">
        <v>3336</v>
      </c>
      <c r="D37" s="18">
        <v>918</v>
      </c>
      <c r="E37" s="18">
        <v>900</v>
      </c>
      <c r="F37" s="19">
        <f t="shared" si="3"/>
        <v>18</v>
      </c>
      <c r="G37" s="19">
        <v>11</v>
      </c>
      <c r="H37" s="16">
        <f t="shared" si="5"/>
        <v>899.55</v>
      </c>
      <c r="K37" s="1"/>
      <c r="L37" s="5"/>
      <c r="M37" s="1"/>
      <c r="N37" s="5"/>
      <c r="O37"/>
    </row>
    <row r="38" spans="1:15" x14ac:dyDescent="0.25">
      <c r="A38" s="16">
        <v>16</v>
      </c>
      <c r="B38" s="17" t="s">
        <v>4</v>
      </c>
      <c r="C38" s="17">
        <v>3360</v>
      </c>
      <c r="D38" s="18">
        <v>918</v>
      </c>
      <c r="E38" s="18">
        <v>900</v>
      </c>
      <c r="F38" s="19">
        <f t="shared" si="3"/>
        <v>18</v>
      </c>
      <c r="G38" s="19">
        <v>11</v>
      </c>
      <c r="H38" s="16">
        <f t="shared" si="5"/>
        <v>899.55</v>
      </c>
      <c r="K38" s="1"/>
      <c r="L38" s="5"/>
      <c r="M38" s="1"/>
      <c r="N38" s="5"/>
      <c r="O38"/>
    </row>
    <row r="39" spans="1:15" x14ac:dyDescent="0.25">
      <c r="A39" s="16">
        <v>17</v>
      </c>
      <c r="B39" s="17" t="s">
        <v>4</v>
      </c>
      <c r="C39" s="17">
        <v>3384</v>
      </c>
      <c r="D39" s="18">
        <v>918</v>
      </c>
      <c r="E39" s="18">
        <v>899.5</v>
      </c>
      <c r="F39" s="19">
        <f t="shared" si="3"/>
        <v>18.5</v>
      </c>
      <c r="G39" s="19">
        <v>11</v>
      </c>
      <c r="H39" s="16">
        <f t="shared" si="5"/>
        <v>899.05</v>
      </c>
      <c r="K39" s="1"/>
      <c r="L39" s="5"/>
      <c r="M39" s="1"/>
      <c r="N39" s="5"/>
      <c r="O39"/>
    </row>
    <row r="40" spans="1:15" x14ac:dyDescent="0.25">
      <c r="A40" s="16">
        <v>18</v>
      </c>
      <c r="B40" s="17" t="s">
        <v>4</v>
      </c>
      <c r="C40" s="17">
        <v>3408</v>
      </c>
      <c r="D40" s="18">
        <v>918</v>
      </c>
      <c r="E40" s="18">
        <v>899.5</v>
      </c>
      <c r="F40" s="19">
        <f t="shared" si="3"/>
        <v>18.5</v>
      </c>
      <c r="G40" s="19">
        <v>11</v>
      </c>
      <c r="H40" s="16">
        <f t="shared" si="5"/>
        <v>899.05</v>
      </c>
      <c r="K40" s="1"/>
      <c r="L40" s="5"/>
      <c r="M40" s="1"/>
      <c r="N40" s="5"/>
      <c r="O40"/>
    </row>
    <row r="41" spans="1:15" x14ac:dyDescent="0.25">
      <c r="A41" s="16">
        <v>19</v>
      </c>
      <c r="B41" s="17" t="s">
        <v>4</v>
      </c>
      <c r="C41" s="17">
        <v>3432</v>
      </c>
      <c r="D41" s="18">
        <v>918</v>
      </c>
      <c r="E41" s="18">
        <v>899.5</v>
      </c>
      <c r="F41" s="19">
        <f t="shared" si="3"/>
        <v>18.5</v>
      </c>
      <c r="G41" s="19">
        <v>11</v>
      </c>
      <c r="H41" s="16">
        <f t="shared" si="5"/>
        <v>899.05</v>
      </c>
      <c r="K41" s="1"/>
      <c r="L41" s="5"/>
      <c r="M41" s="1"/>
      <c r="N41" s="5"/>
      <c r="O41"/>
    </row>
    <row r="42" spans="1:15" x14ac:dyDescent="0.25">
      <c r="A42" s="16">
        <v>20</v>
      </c>
      <c r="B42" s="17" t="s">
        <v>5</v>
      </c>
      <c r="C42" s="17">
        <v>3456</v>
      </c>
      <c r="D42" s="18">
        <v>918</v>
      </c>
      <c r="E42" s="18">
        <v>899.5</v>
      </c>
      <c r="F42" s="19">
        <f t="shared" si="3"/>
        <v>18.5</v>
      </c>
      <c r="G42" s="19">
        <v>11</v>
      </c>
      <c r="H42" s="16">
        <f t="shared" si="5"/>
        <v>899.05</v>
      </c>
      <c r="K42" s="1"/>
      <c r="L42" s="5"/>
      <c r="M42" s="1"/>
      <c r="N42" s="5"/>
      <c r="O42"/>
    </row>
    <row r="43" spans="1:15" x14ac:dyDescent="0.25">
      <c r="A43" s="16">
        <v>21</v>
      </c>
      <c r="B43" s="17" t="s">
        <v>5</v>
      </c>
      <c r="C43" s="17">
        <v>3480</v>
      </c>
      <c r="D43" s="18">
        <v>918</v>
      </c>
      <c r="E43" s="18">
        <v>900</v>
      </c>
      <c r="F43" s="19">
        <f t="shared" si="3"/>
        <v>18</v>
      </c>
      <c r="G43" s="19">
        <v>11</v>
      </c>
      <c r="H43" s="16">
        <f t="shared" si="5"/>
        <v>899.55</v>
      </c>
      <c r="K43" s="1"/>
      <c r="L43" s="5"/>
      <c r="M43" s="1"/>
      <c r="N43" s="5"/>
      <c r="O43"/>
    </row>
    <row r="44" spans="1:15" x14ac:dyDescent="0.25">
      <c r="A44" s="16">
        <v>22</v>
      </c>
      <c r="B44" s="17" t="s">
        <v>5</v>
      </c>
      <c r="C44" s="17">
        <v>3504</v>
      </c>
      <c r="D44" s="18">
        <v>918</v>
      </c>
      <c r="E44" s="18">
        <v>900</v>
      </c>
      <c r="F44" s="19">
        <f t="shared" si="3"/>
        <v>18</v>
      </c>
      <c r="G44" s="19">
        <v>11</v>
      </c>
      <c r="H44" s="16">
        <f t="shared" si="5"/>
        <v>899.55</v>
      </c>
      <c r="K44" s="1"/>
      <c r="L44" s="5"/>
      <c r="M44" s="1"/>
      <c r="N44" s="5"/>
      <c r="O44"/>
    </row>
    <row r="45" spans="1:15" x14ac:dyDescent="0.25">
      <c r="A45" s="16">
        <v>23</v>
      </c>
      <c r="B45" s="17" t="s">
        <v>5</v>
      </c>
      <c r="C45" s="17">
        <v>3528</v>
      </c>
      <c r="D45" s="18">
        <v>918</v>
      </c>
      <c r="E45" s="18">
        <v>900</v>
      </c>
      <c r="F45" s="19">
        <f t="shared" si="3"/>
        <v>18</v>
      </c>
      <c r="G45" s="19">
        <v>11</v>
      </c>
      <c r="H45" s="16">
        <f t="shared" si="5"/>
        <v>899.55</v>
      </c>
      <c r="K45" s="1"/>
      <c r="L45" s="5"/>
      <c r="M45" s="1"/>
      <c r="N45" s="5"/>
      <c r="O45"/>
    </row>
    <row r="46" spans="1:15" x14ac:dyDescent="0.25">
      <c r="A46" s="16">
        <v>24</v>
      </c>
      <c r="B46" s="17" t="s">
        <v>5</v>
      </c>
      <c r="C46" s="17">
        <v>3552</v>
      </c>
      <c r="D46" s="18">
        <v>918</v>
      </c>
      <c r="E46" s="18">
        <v>900</v>
      </c>
      <c r="F46" s="19">
        <f t="shared" si="3"/>
        <v>18</v>
      </c>
      <c r="G46" s="19">
        <v>11</v>
      </c>
      <c r="H46" s="16">
        <f t="shared" si="5"/>
        <v>899.55</v>
      </c>
      <c r="K46" s="1"/>
      <c r="L46" s="5"/>
      <c r="M46" s="1"/>
      <c r="N46" s="5"/>
      <c r="O46"/>
    </row>
    <row r="47" spans="1:15" x14ac:dyDescent="0.25">
      <c r="A47" s="16">
        <v>25</v>
      </c>
      <c r="B47" s="17" t="s">
        <v>5</v>
      </c>
      <c r="C47" s="17">
        <v>3576</v>
      </c>
      <c r="D47" s="18">
        <f>D46+0.5</f>
        <v>918.5</v>
      </c>
      <c r="E47" s="18">
        <v>900.5</v>
      </c>
      <c r="F47" s="19">
        <f t="shared" si="3"/>
        <v>18</v>
      </c>
      <c r="G47" s="19">
        <v>11</v>
      </c>
      <c r="H47" s="16">
        <f t="shared" si="5"/>
        <v>900.05</v>
      </c>
      <c r="K47" s="1"/>
      <c r="L47" s="5"/>
      <c r="M47" s="1"/>
      <c r="N47" s="5"/>
      <c r="O47"/>
    </row>
    <row r="48" spans="1:15" x14ac:dyDescent="0.25">
      <c r="A48" s="16">
        <v>26</v>
      </c>
      <c r="B48" s="17" t="s">
        <v>5</v>
      </c>
      <c r="C48" s="17">
        <v>3600</v>
      </c>
      <c r="D48" s="18">
        <v>918.5</v>
      </c>
      <c r="E48" s="18">
        <v>900.5</v>
      </c>
      <c r="F48" s="19">
        <f t="shared" si="3"/>
        <v>18</v>
      </c>
      <c r="G48" s="19">
        <v>11</v>
      </c>
      <c r="H48" s="16">
        <f t="shared" si="5"/>
        <v>900.05</v>
      </c>
      <c r="K48" s="1"/>
      <c r="L48" s="5"/>
      <c r="M48" s="1"/>
      <c r="N48" s="5"/>
      <c r="O48"/>
    </row>
    <row r="49" spans="1:15" x14ac:dyDescent="0.25">
      <c r="A49" s="16">
        <v>27</v>
      </c>
      <c r="B49" s="17" t="s">
        <v>5</v>
      </c>
      <c r="C49" s="17">
        <v>3624</v>
      </c>
      <c r="D49" s="18">
        <v>918.5</v>
      </c>
      <c r="E49" s="18">
        <v>900.5</v>
      </c>
      <c r="F49" s="19">
        <f t="shared" si="3"/>
        <v>18</v>
      </c>
      <c r="G49" s="19">
        <v>11</v>
      </c>
      <c r="H49" s="16">
        <f t="shared" si="5"/>
        <v>900.05</v>
      </c>
      <c r="K49" s="1"/>
      <c r="L49" s="5"/>
      <c r="M49" s="1"/>
      <c r="N49" s="5"/>
      <c r="O49"/>
    </row>
    <row r="50" spans="1:15" x14ac:dyDescent="0.25">
      <c r="A50" s="16">
        <v>28</v>
      </c>
      <c r="B50" s="17" t="s">
        <v>6</v>
      </c>
      <c r="C50" s="17">
        <v>3648</v>
      </c>
      <c r="D50" s="18">
        <v>918.5</v>
      </c>
      <c r="E50" s="18">
        <v>900.5</v>
      </c>
      <c r="F50" s="19">
        <f t="shared" si="3"/>
        <v>18</v>
      </c>
      <c r="G50" s="19">
        <v>11</v>
      </c>
      <c r="H50" s="16">
        <f t="shared" si="5"/>
        <v>900.05</v>
      </c>
      <c r="K50" s="1"/>
      <c r="L50" s="5"/>
      <c r="M50" s="1"/>
      <c r="N50" s="5"/>
      <c r="O50"/>
    </row>
    <row r="51" spans="1:15" x14ac:dyDescent="0.25">
      <c r="A51" s="16">
        <v>29</v>
      </c>
      <c r="B51" s="17" t="s">
        <v>6</v>
      </c>
      <c r="C51" s="17">
        <v>3672</v>
      </c>
      <c r="D51" s="18">
        <v>919</v>
      </c>
      <c r="E51" s="18">
        <v>900.5</v>
      </c>
      <c r="F51" s="19">
        <f t="shared" si="3"/>
        <v>18.5</v>
      </c>
      <c r="G51" s="19">
        <v>11</v>
      </c>
      <c r="H51" s="16">
        <f t="shared" si="5"/>
        <v>900.05</v>
      </c>
      <c r="K51" s="1"/>
      <c r="L51" s="5"/>
      <c r="M51" s="1"/>
      <c r="N51" s="5"/>
      <c r="O51"/>
    </row>
    <row r="52" spans="1:15" x14ac:dyDescent="0.25">
      <c r="A52" s="16">
        <v>30</v>
      </c>
      <c r="B52" s="17" t="s">
        <v>6</v>
      </c>
      <c r="C52" s="17">
        <v>3696</v>
      </c>
      <c r="D52" s="18">
        <v>919</v>
      </c>
      <c r="E52" s="18">
        <v>901</v>
      </c>
      <c r="F52" s="19">
        <f t="shared" si="3"/>
        <v>18</v>
      </c>
      <c r="G52" s="19">
        <v>11</v>
      </c>
      <c r="H52" s="16">
        <f t="shared" si="5"/>
        <v>900.55</v>
      </c>
      <c r="K52" s="1"/>
      <c r="L52" s="5"/>
      <c r="M52" s="1"/>
      <c r="N52" s="5"/>
      <c r="O52"/>
    </row>
    <row r="53" spans="1:15" x14ac:dyDescent="0.25">
      <c r="A53" s="16">
        <v>31</v>
      </c>
      <c r="B53" s="17" t="s">
        <v>6</v>
      </c>
      <c r="C53" s="17">
        <v>3720</v>
      </c>
      <c r="D53" s="18">
        <v>919</v>
      </c>
      <c r="E53" s="18">
        <v>901</v>
      </c>
      <c r="F53" s="19">
        <f t="shared" si="3"/>
        <v>18</v>
      </c>
      <c r="G53" s="19">
        <v>11</v>
      </c>
      <c r="H53" s="16">
        <f t="shared" si="5"/>
        <v>900.55</v>
      </c>
      <c r="K53" s="1"/>
      <c r="L53" s="5"/>
      <c r="M53" s="1"/>
      <c r="N53" s="5"/>
      <c r="O53"/>
    </row>
    <row r="54" spans="1:15" x14ac:dyDescent="0.25">
      <c r="A54" s="16">
        <v>32</v>
      </c>
      <c r="B54" s="17" t="s">
        <v>6</v>
      </c>
      <c r="C54" s="17">
        <v>3744</v>
      </c>
      <c r="D54" s="18">
        <v>919</v>
      </c>
      <c r="E54" s="18">
        <v>901</v>
      </c>
      <c r="F54" s="19">
        <f t="shared" si="3"/>
        <v>18</v>
      </c>
      <c r="G54" s="19">
        <v>11</v>
      </c>
      <c r="H54" s="16">
        <f t="shared" si="5"/>
        <v>900.55</v>
      </c>
      <c r="K54" s="1"/>
      <c r="L54" s="5"/>
      <c r="M54" s="1"/>
      <c r="N54" s="5"/>
      <c r="O54"/>
    </row>
    <row r="55" spans="1:15" x14ac:dyDescent="0.25">
      <c r="A55" s="16">
        <v>33</v>
      </c>
      <c r="B55" s="17" t="s">
        <v>6</v>
      </c>
      <c r="C55" s="17">
        <v>3768</v>
      </c>
      <c r="D55" s="18">
        <v>919</v>
      </c>
      <c r="E55" s="18">
        <v>901</v>
      </c>
      <c r="F55" s="19">
        <f t="shared" si="3"/>
        <v>18</v>
      </c>
      <c r="G55" s="19">
        <v>11</v>
      </c>
      <c r="H55" s="16">
        <f t="shared" si="5"/>
        <v>900.55</v>
      </c>
      <c r="K55" s="1"/>
      <c r="L55" s="5"/>
      <c r="M55" s="1"/>
      <c r="N55" s="5"/>
      <c r="O55"/>
    </row>
    <row r="56" spans="1:15" x14ac:dyDescent="0.25">
      <c r="A56" s="16">
        <v>34</v>
      </c>
      <c r="B56" s="17" t="s">
        <v>6</v>
      </c>
      <c r="C56" s="17">
        <v>3792</v>
      </c>
      <c r="D56" s="18">
        <v>919.5</v>
      </c>
      <c r="E56" s="20">
        <v>901.5</v>
      </c>
      <c r="F56" s="19">
        <f t="shared" si="3"/>
        <v>18</v>
      </c>
      <c r="G56" s="19">
        <v>11</v>
      </c>
      <c r="H56" s="16">
        <f t="shared" si="5"/>
        <v>901.05</v>
      </c>
      <c r="K56" s="1"/>
      <c r="L56" s="5"/>
      <c r="M56" s="1"/>
      <c r="N56" s="5"/>
      <c r="O56"/>
    </row>
    <row r="57" spans="1:15" x14ac:dyDescent="0.25">
      <c r="A57" s="16">
        <v>35</v>
      </c>
      <c r="B57" s="17" t="s">
        <v>6</v>
      </c>
      <c r="C57" s="17">
        <v>3816</v>
      </c>
      <c r="D57" s="18">
        <v>919.5</v>
      </c>
      <c r="E57" s="20">
        <v>901.5</v>
      </c>
      <c r="F57" s="19">
        <f t="shared" si="3"/>
        <v>18</v>
      </c>
      <c r="G57" s="19">
        <v>11</v>
      </c>
      <c r="H57" s="16">
        <f t="shared" si="5"/>
        <v>901.05</v>
      </c>
      <c r="K57" s="1"/>
      <c r="L57" s="5"/>
      <c r="M57" s="1"/>
      <c r="N57" s="5"/>
      <c r="O57"/>
    </row>
    <row r="58" spans="1:15" x14ac:dyDescent="0.25">
      <c r="A58" s="16">
        <v>36</v>
      </c>
      <c r="B58" s="17" t="s">
        <v>6</v>
      </c>
      <c r="C58" s="17">
        <v>3840</v>
      </c>
      <c r="D58" s="18">
        <v>919.5</v>
      </c>
      <c r="E58" s="20">
        <v>901.5</v>
      </c>
      <c r="F58" s="19">
        <f t="shared" si="3"/>
        <v>18</v>
      </c>
      <c r="G58" s="19">
        <v>11</v>
      </c>
      <c r="H58" s="16">
        <f t="shared" si="5"/>
        <v>901.05</v>
      </c>
      <c r="K58" s="1"/>
      <c r="L58" s="5"/>
      <c r="M58" s="1"/>
      <c r="N58" s="5"/>
      <c r="O58"/>
    </row>
    <row r="59" spans="1:15" x14ac:dyDescent="0.25">
      <c r="A59" s="16">
        <v>37</v>
      </c>
      <c r="B59" s="17" t="s">
        <v>7</v>
      </c>
      <c r="C59" s="17">
        <v>3864</v>
      </c>
      <c r="D59" s="18">
        <v>920</v>
      </c>
      <c r="E59" s="20">
        <v>901.5</v>
      </c>
      <c r="F59" s="19">
        <f t="shared" si="3"/>
        <v>18.5</v>
      </c>
      <c r="G59" s="19">
        <v>11</v>
      </c>
      <c r="H59" s="16">
        <f t="shared" si="5"/>
        <v>901.05</v>
      </c>
      <c r="K59" s="1"/>
      <c r="L59" s="5"/>
      <c r="M59" s="1"/>
      <c r="N59" s="5"/>
      <c r="O59"/>
    </row>
    <row r="60" spans="1:15" x14ac:dyDescent="0.25">
      <c r="A60" s="16">
        <v>38</v>
      </c>
      <c r="B60" s="17" t="s">
        <v>7</v>
      </c>
      <c r="C60" s="17">
        <v>3888</v>
      </c>
      <c r="D60" s="18">
        <v>920</v>
      </c>
      <c r="E60" s="20">
        <v>902</v>
      </c>
      <c r="F60" s="19">
        <f t="shared" si="3"/>
        <v>18</v>
      </c>
      <c r="G60" s="19">
        <v>11</v>
      </c>
      <c r="H60" s="16">
        <f t="shared" si="5"/>
        <v>901.55</v>
      </c>
      <c r="K60" s="1"/>
      <c r="L60" s="5"/>
      <c r="M60" s="1"/>
      <c r="N60" s="5"/>
      <c r="O60"/>
    </row>
    <row r="61" spans="1:15" x14ac:dyDescent="0.25">
      <c r="A61" s="16">
        <v>39</v>
      </c>
      <c r="B61" s="17" t="s">
        <v>7</v>
      </c>
      <c r="C61" s="17">
        <v>3912</v>
      </c>
      <c r="D61" s="18">
        <v>920</v>
      </c>
      <c r="E61" s="20">
        <v>902</v>
      </c>
      <c r="F61" s="19">
        <f t="shared" si="3"/>
        <v>18</v>
      </c>
      <c r="G61" s="19">
        <v>11</v>
      </c>
      <c r="H61" s="16">
        <f t="shared" si="5"/>
        <v>901.55</v>
      </c>
      <c r="K61" s="1"/>
      <c r="L61" s="5"/>
      <c r="M61" s="1"/>
      <c r="N61" s="5"/>
      <c r="O61"/>
    </row>
    <row r="62" spans="1:15" x14ac:dyDescent="0.25">
      <c r="A62" s="16">
        <v>40</v>
      </c>
      <c r="B62" s="17" t="s">
        <v>7</v>
      </c>
      <c r="C62" s="17">
        <v>3936</v>
      </c>
      <c r="D62" s="18">
        <v>920</v>
      </c>
      <c r="E62" s="20">
        <v>902</v>
      </c>
      <c r="F62" s="19">
        <f t="shared" si="3"/>
        <v>18</v>
      </c>
      <c r="G62" s="19">
        <v>11</v>
      </c>
      <c r="H62" s="16">
        <f t="shared" si="5"/>
        <v>901.55</v>
      </c>
      <c r="K62" s="1"/>
      <c r="L62" s="5"/>
      <c r="M62" s="1"/>
      <c r="N62" s="5"/>
      <c r="O62"/>
    </row>
    <row r="63" spans="1:15" x14ac:dyDescent="0.25">
      <c r="A63" s="16">
        <v>41</v>
      </c>
      <c r="B63" s="17" t="s">
        <v>7</v>
      </c>
      <c r="C63" s="17">
        <v>3960</v>
      </c>
      <c r="D63" s="18">
        <v>919.5</v>
      </c>
      <c r="E63" s="20">
        <v>901.5</v>
      </c>
      <c r="F63" s="19">
        <f t="shared" si="3"/>
        <v>18</v>
      </c>
      <c r="G63" s="19">
        <v>11</v>
      </c>
      <c r="H63" s="16">
        <f t="shared" si="5"/>
        <v>901.05</v>
      </c>
      <c r="K63" s="1"/>
      <c r="L63" s="5"/>
      <c r="M63" s="1"/>
      <c r="N63" s="5"/>
      <c r="O63"/>
    </row>
    <row r="64" spans="1:15" x14ac:dyDescent="0.25">
      <c r="A64" s="16">
        <v>42</v>
      </c>
      <c r="B64" s="17" t="s">
        <v>7</v>
      </c>
      <c r="C64" s="17">
        <v>3984</v>
      </c>
      <c r="D64" s="18">
        <v>919.5</v>
      </c>
      <c r="E64" s="20">
        <v>901.5</v>
      </c>
      <c r="F64" s="19">
        <f t="shared" si="3"/>
        <v>18</v>
      </c>
      <c r="G64" s="19">
        <v>11</v>
      </c>
      <c r="H64" s="16">
        <f t="shared" si="5"/>
        <v>901.05</v>
      </c>
      <c r="K64" s="1"/>
      <c r="L64" s="5"/>
      <c r="M64" s="1"/>
      <c r="N64" s="5"/>
      <c r="O64"/>
    </row>
    <row r="65" spans="1:15" x14ac:dyDescent="0.25">
      <c r="A65" s="16">
        <v>43</v>
      </c>
      <c r="B65" s="17" t="s">
        <v>7</v>
      </c>
      <c r="C65" s="17">
        <v>4008</v>
      </c>
      <c r="D65" s="18">
        <v>919.5</v>
      </c>
      <c r="E65" s="20">
        <v>901.5</v>
      </c>
      <c r="F65" s="19">
        <f t="shared" si="3"/>
        <v>18</v>
      </c>
      <c r="G65" s="19">
        <v>11</v>
      </c>
      <c r="H65" s="16">
        <f t="shared" si="5"/>
        <v>901.05</v>
      </c>
      <c r="K65" s="1"/>
      <c r="L65" s="5"/>
      <c r="M65" s="1"/>
      <c r="N65" s="5"/>
      <c r="O65"/>
    </row>
    <row r="66" spans="1:15" x14ac:dyDescent="0.25">
      <c r="A66" s="16">
        <v>44</v>
      </c>
      <c r="B66" s="17" t="s">
        <v>7</v>
      </c>
      <c r="C66" s="17">
        <v>4032</v>
      </c>
      <c r="D66" s="18">
        <v>919.5</v>
      </c>
      <c r="E66" s="20">
        <v>901.5</v>
      </c>
      <c r="F66" s="19">
        <f t="shared" si="3"/>
        <v>18</v>
      </c>
      <c r="G66" s="19">
        <v>11</v>
      </c>
      <c r="H66" s="16">
        <f t="shared" si="5"/>
        <v>901.05</v>
      </c>
      <c r="K66" s="1"/>
      <c r="L66" s="5"/>
      <c r="M66" s="1"/>
      <c r="N66" s="5"/>
      <c r="O66"/>
    </row>
    <row r="67" spans="1:15" x14ac:dyDescent="0.25">
      <c r="A67" s="16">
        <v>45</v>
      </c>
      <c r="B67" s="17" t="s">
        <v>8</v>
      </c>
      <c r="C67" s="17">
        <v>4056</v>
      </c>
      <c r="D67" s="18">
        <v>919.5</v>
      </c>
      <c r="E67" s="20">
        <v>901.5</v>
      </c>
      <c r="F67" s="19">
        <f t="shared" si="3"/>
        <v>18</v>
      </c>
      <c r="G67" s="19">
        <v>11</v>
      </c>
      <c r="H67" s="16">
        <f t="shared" si="5"/>
        <v>901.05</v>
      </c>
      <c r="K67" s="1"/>
      <c r="L67" s="5"/>
      <c r="M67" s="1"/>
      <c r="N67" s="5"/>
      <c r="O67"/>
    </row>
    <row r="68" spans="1:15" x14ac:dyDescent="0.25">
      <c r="A68" s="16">
        <v>46</v>
      </c>
      <c r="B68" s="17" t="s">
        <v>8</v>
      </c>
      <c r="C68" s="17">
        <v>4080</v>
      </c>
      <c r="D68" s="18">
        <v>919.5</v>
      </c>
      <c r="E68" s="20">
        <v>901.5</v>
      </c>
      <c r="F68" s="19">
        <f t="shared" si="3"/>
        <v>18</v>
      </c>
      <c r="G68" s="19">
        <v>11</v>
      </c>
      <c r="H68" s="16">
        <f t="shared" si="5"/>
        <v>901.05</v>
      </c>
      <c r="K68" s="1"/>
      <c r="L68" s="5"/>
      <c r="M68" s="1"/>
      <c r="N68" s="5"/>
      <c r="O68"/>
    </row>
    <row r="69" spans="1:15" x14ac:dyDescent="0.25">
      <c r="A69" s="16">
        <v>47</v>
      </c>
      <c r="B69" s="17" t="s">
        <v>8</v>
      </c>
      <c r="C69" s="17">
        <v>4104</v>
      </c>
      <c r="D69" s="18">
        <v>919.5</v>
      </c>
      <c r="E69" s="20">
        <v>902</v>
      </c>
      <c r="F69" s="19">
        <f t="shared" si="3"/>
        <v>17.5</v>
      </c>
      <c r="G69" s="19">
        <v>11</v>
      </c>
      <c r="H69" s="16">
        <f t="shared" si="5"/>
        <v>901.55</v>
      </c>
      <c r="K69" s="1"/>
      <c r="L69" s="5"/>
      <c r="M69" s="1"/>
      <c r="N69" s="5"/>
      <c r="O69"/>
    </row>
    <row r="70" spans="1:15" x14ac:dyDescent="0.25">
      <c r="A70" s="16">
        <v>48</v>
      </c>
      <c r="B70" s="17" t="s">
        <v>8</v>
      </c>
      <c r="C70" s="17">
        <v>4128</v>
      </c>
      <c r="D70" s="18">
        <v>920.5</v>
      </c>
      <c r="E70" s="20">
        <v>902</v>
      </c>
      <c r="F70" s="19">
        <f t="shared" si="3"/>
        <v>18.5</v>
      </c>
      <c r="G70" s="19">
        <v>11</v>
      </c>
      <c r="H70" s="16">
        <f t="shared" si="5"/>
        <v>901.55</v>
      </c>
      <c r="K70" s="1"/>
      <c r="L70" s="5"/>
      <c r="M70" s="1"/>
      <c r="N70" s="5"/>
      <c r="O70"/>
    </row>
    <row r="71" spans="1:15" x14ac:dyDescent="0.25">
      <c r="A71" s="16">
        <v>49</v>
      </c>
      <c r="B71" s="17" t="s">
        <v>8</v>
      </c>
      <c r="C71" s="17">
        <v>4152</v>
      </c>
      <c r="D71" s="18">
        <v>920.5</v>
      </c>
      <c r="E71" s="20">
        <v>902</v>
      </c>
      <c r="F71" s="19">
        <f t="shared" si="3"/>
        <v>18.5</v>
      </c>
      <c r="G71" s="19">
        <v>11</v>
      </c>
      <c r="H71" s="16">
        <f t="shared" si="5"/>
        <v>901.55</v>
      </c>
      <c r="K71" s="1"/>
      <c r="L71" s="5"/>
      <c r="M71" s="1"/>
      <c r="N71" s="5"/>
      <c r="O71"/>
    </row>
    <row r="72" spans="1:15" x14ac:dyDescent="0.25">
      <c r="A72" s="16">
        <v>50</v>
      </c>
      <c r="B72" s="17" t="s">
        <v>8</v>
      </c>
      <c r="C72" s="17">
        <v>4176</v>
      </c>
      <c r="D72" s="18">
        <v>921</v>
      </c>
      <c r="E72" s="20">
        <v>902.5</v>
      </c>
      <c r="F72" s="19">
        <f t="shared" si="3"/>
        <v>18.5</v>
      </c>
      <c r="G72" s="19">
        <v>11</v>
      </c>
      <c r="H72" s="16">
        <f t="shared" si="5"/>
        <v>902.05</v>
      </c>
      <c r="K72" s="1"/>
      <c r="L72" s="5"/>
      <c r="M72" s="1"/>
      <c r="N72" s="5"/>
      <c r="O72"/>
    </row>
    <row r="73" spans="1:15" x14ac:dyDescent="0.25">
      <c r="A73" s="16">
        <v>51</v>
      </c>
      <c r="B73" s="17" t="s">
        <v>8</v>
      </c>
      <c r="C73" s="17">
        <v>4200</v>
      </c>
      <c r="D73" s="18">
        <v>921</v>
      </c>
      <c r="E73" s="20">
        <v>903</v>
      </c>
      <c r="F73" s="19">
        <f t="shared" si="3"/>
        <v>18</v>
      </c>
      <c r="G73" s="19">
        <v>11</v>
      </c>
      <c r="H73" s="16">
        <f t="shared" si="5"/>
        <v>902.55</v>
      </c>
      <c r="K73" s="1"/>
      <c r="L73" s="5"/>
      <c r="M73" s="1"/>
      <c r="N73" s="5"/>
      <c r="O73"/>
    </row>
    <row r="74" spans="1:15" x14ac:dyDescent="0.25">
      <c r="A74" s="16">
        <v>52</v>
      </c>
      <c r="B74" s="17" t="s">
        <v>8</v>
      </c>
      <c r="C74" s="17">
        <v>4224</v>
      </c>
      <c r="D74" s="18">
        <v>921</v>
      </c>
      <c r="E74" s="20">
        <v>903</v>
      </c>
      <c r="F74" s="19">
        <f t="shared" si="3"/>
        <v>18</v>
      </c>
      <c r="G74" s="19">
        <v>11</v>
      </c>
      <c r="H74" s="16">
        <f t="shared" si="5"/>
        <v>902.55</v>
      </c>
      <c r="K74" s="1"/>
      <c r="L74" s="5"/>
      <c r="M74" s="1"/>
      <c r="N74" s="5"/>
      <c r="O74"/>
    </row>
    <row r="75" spans="1:15" x14ac:dyDescent="0.25">
      <c r="A75" s="16">
        <v>53</v>
      </c>
      <c r="B75" s="17" t="s">
        <v>9</v>
      </c>
      <c r="C75" s="17">
        <v>4248</v>
      </c>
      <c r="D75" s="18">
        <v>921</v>
      </c>
      <c r="E75" s="20">
        <v>903.5</v>
      </c>
      <c r="F75" s="19">
        <f t="shared" si="3"/>
        <v>17.5</v>
      </c>
      <c r="G75" s="19">
        <v>6</v>
      </c>
      <c r="H75" s="16">
        <f t="shared" si="5"/>
        <v>903.05</v>
      </c>
      <c r="K75" s="1"/>
      <c r="L75" s="5"/>
      <c r="M75" s="1"/>
      <c r="N75" s="5"/>
      <c r="O75"/>
    </row>
    <row r="76" spans="1:15" x14ac:dyDescent="0.25">
      <c r="A76" s="16">
        <v>54</v>
      </c>
      <c r="B76" s="17" t="s">
        <v>9</v>
      </c>
      <c r="C76" s="17">
        <v>4272</v>
      </c>
      <c r="D76" s="18">
        <v>921</v>
      </c>
      <c r="E76" s="20">
        <v>903.5</v>
      </c>
      <c r="F76" s="19">
        <f t="shared" si="3"/>
        <v>17.5</v>
      </c>
      <c r="G76" s="19">
        <v>6</v>
      </c>
      <c r="H76" s="16">
        <f t="shared" si="5"/>
        <v>903.05</v>
      </c>
      <c r="K76" s="1"/>
      <c r="L76" s="5"/>
      <c r="M76" s="1"/>
      <c r="N76" s="5"/>
      <c r="O76"/>
    </row>
    <row r="77" spans="1:15" x14ac:dyDescent="0.25">
      <c r="A77" s="16">
        <v>55</v>
      </c>
      <c r="B77" s="17" t="s">
        <v>9</v>
      </c>
      <c r="C77" s="17">
        <v>4296</v>
      </c>
      <c r="D77" s="18">
        <v>921</v>
      </c>
      <c r="E77" s="18">
        <v>903.5</v>
      </c>
      <c r="F77" s="19">
        <f t="shared" si="3"/>
        <v>17.5</v>
      </c>
      <c r="G77" s="19">
        <v>6</v>
      </c>
      <c r="H77" s="16">
        <f t="shared" si="5"/>
        <v>903.05</v>
      </c>
      <c r="K77" s="1"/>
      <c r="L77" s="5"/>
      <c r="M77" s="1"/>
      <c r="N77" s="5"/>
      <c r="O77"/>
    </row>
    <row r="78" spans="1:15" x14ac:dyDescent="0.25">
      <c r="A78" s="16">
        <v>56</v>
      </c>
      <c r="B78" s="17" t="s">
        <v>9</v>
      </c>
      <c r="C78" s="17">
        <v>4320</v>
      </c>
      <c r="D78" s="18">
        <v>922</v>
      </c>
      <c r="E78" s="18">
        <v>903.5</v>
      </c>
      <c r="F78" s="19">
        <f t="shared" si="3"/>
        <v>18.5</v>
      </c>
      <c r="G78" s="19">
        <v>6</v>
      </c>
      <c r="H78" s="16">
        <f t="shared" si="5"/>
        <v>903.05</v>
      </c>
      <c r="K78" s="1"/>
      <c r="L78" s="5"/>
      <c r="M78" s="1"/>
      <c r="N78" s="5"/>
      <c r="O78"/>
    </row>
    <row r="79" spans="1:15" x14ac:dyDescent="0.25">
      <c r="A79" s="16">
        <v>57</v>
      </c>
      <c r="B79" s="17" t="s">
        <v>9</v>
      </c>
      <c r="C79" s="17">
        <v>4344</v>
      </c>
      <c r="D79" s="18">
        <v>922</v>
      </c>
      <c r="E79" s="18">
        <v>903.5</v>
      </c>
      <c r="F79" s="19">
        <f t="shared" si="3"/>
        <v>18.5</v>
      </c>
      <c r="G79" s="19">
        <v>6</v>
      </c>
      <c r="H79" s="16">
        <f t="shared" si="5"/>
        <v>903.05</v>
      </c>
      <c r="K79" s="1"/>
      <c r="L79" s="5"/>
      <c r="M79" s="1"/>
      <c r="N79" s="5"/>
      <c r="O79"/>
    </row>
    <row r="80" spans="1:15" x14ac:dyDescent="0.25">
      <c r="A80" s="16">
        <v>58</v>
      </c>
      <c r="B80" s="17" t="s">
        <v>9</v>
      </c>
      <c r="C80" s="17">
        <v>4368</v>
      </c>
      <c r="D80" s="18">
        <v>922</v>
      </c>
      <c r="E80" s="18">
        <v>904</v>
      </c>
      <c r="F80" s="19">
        <f t="shared" si="3"/>
        <v>18</v>
      </c>
      <c r="G80" s="19">
        <v>6</v>
      </c>
      <c r="H80" s="16">
        <f t="shared" si="5"/>
        <v>903.55</v>
      </c>
      <c r="K80" s="1"/>
      <c r="L80" s="5"/>
      <c r="M80" s="1"/>
      <c r="N80" s="5"/>
      <c r="O80"/>
    </row>
    <row r="81" spans="1:15" x14ac:dyDescent="0.25">
      <c r="A81" s="16">
        <v>59</v>
      </c>
      <c r="B81" s="17" t="s">
        <v>9</v>
      </c>
      <c r="C81" s="17">
        <v>4392</v>
      </c>
      <c r="D81" s="18">
        <v>922</v>
      </c>
      <c r="E81" s="18">
        <v>904</v>
      </c>
      <c r="F81" s="19">
        <f t="shared" si="3"/>
        <v>18</v>
      </c>
      <c r="G81" s="19">
        <v>6</v>
      </c>
      <c r="H81" s="16">
        <f t="shared" si="5"/>
        <v>903.55</v>
      </c>
      <c r="K81" s="1"/>
      <c r="L81" s="5"/>
      <c r="M81" s="1"/>
      <c r="N81" s="5"/>
      <c r="O81"/>
    </row>
    <row r="82" spans="1:15" x14ac:dyDescent="0.25">
      <c r="A82" s="16">
        <v>60</v>
      </c>
      <c r="B82" s="17" t="s">
        <v>9</v>
      </c>
      <c r="C82" s="17">
        <v>4416</v>
      </c>
      <c r="D82" s="18">
        <v>922</v>
      </c>
      <c r="E82" s="18">
        <v>904</v>
      </c>
      <c r="F82" s="19">
        <f t="shared" si="3"/>
        <v>18</v>
      </c>
      <c r="G82" s="19">
        <v>6</v>
      </c>
      <c r="H82" s="16">
        <f t="shared" si="5"/>
        <v>903.55</v>
      </c>
      <c r="K82" s="1"/>
      <c r="L82" s="5"/>
      <c r="M82" s="1"/>
      <c r="N82" s="5"/>
      <c r="O82"/>
    </row>
    <row r="83" spans="1:15" x14ac:dyDescent="0.25">
      <c r="A83" s="16">
        <v>61</v>
      </c>
      <c r="B83" s="17" t="s">
        <v>9</v>
      </c>
      <c r="C83" s="17">
        <v>4440</v>
      </c>
      <c r="D83" s="18">
        <v>923</v>
      </c>
      <c r="E83" s="18">
        <v>904.5</v>
      </c>
      <c r="F83" s="19">
        <f t="shared" si="3"/>
        <v>18.5</v>
      </c>
      <c r="G83" s="19">
        <v>6</v>
      </c>
      <c r="H83" s="16">
        <f t="shared" si="5"/>
        <v>904.05</v>
      </c>
      <c r="K83" s="1"/>
      <c r="L83" s="5"/>
      <c r="M83" s="1"/>
      <c r="N83" s="5"/>
      <c r="O83"/>
    </row>
    <row r="84" spans="1:15" x14ac:dyDescent="0.25">
      <c r="A84" s="16">
        <v>62</v>
      </c>
      <c r="B84" s="17" t="s">
        <v>10</v>
      </c>
      <c r="C84" s="17">
        <v>4464</v>
      </c>
      <c r="D84" s="18">
        <v>923</v>
      </c>
      <c r="E84" s="18">
        <v>905</v>
      </c>
      <c r="F84" s="19">
        <f t="shared" si="3"/>
        <v>18</v>
      </c>
      <c r="G84" s="19">
        <v>11</v>
      </c>
      <c r="H84" s="16">
        <f t="shared" si="5"/>
        <v>904.55</v>
      </c>
      <c r="K84" s="1"/>
      <c r="L84" s="5"/>
      <c r="M84" s="1"/>
      <c r="N84" s="5"/>
      <c r="O84"/>
    </row>
    <row r="85" spans="1:15" x14ac:dyDescent="0.25">
      <c r="A85" s="16">
        <v>63</v>
      </c>
      <c r="B85" s="17" t="s">
        <v>10</v>
      </c>
      <c r="C85" s="17">
        <v>4488</v>
      </c>
      <c r="D85" s="18">
        <v>923</v>
      </c>
      <c r="E85" s="18">
        <v>905</v>
      </c>
      <c r="F85" s="19">
        <f t="shared" si="3"/>
        <v>18</v>
      </c>
      <c r="G85" s="19">
        <v>11</v>
      </c>
      <c r="H85" s="16">
        <f t="shared" si="5"/>
        <v>904.55</v>
      </c>
      <c r="K85" s="1"/>
      <c r="L85" s="5"/>
      <c r="M85" s="1"/>
      <c r="N85" s="5"/>
      <c r="O85"/>
    </row>
    <row r="86" spans="1:15" x14ac:dyDescent="0.25">
      <c r="A86" s="16">
        <v>64</v>
      </c>
      <c r="B86" s="17" t="s">
        <v>10</v>
      </c>
      <c r="C86" s="17">
        <v>4512</v>
      </c>
      <c r="D86" s="18">
        <v>924</v>
      </c>
      <c r="E86" s="18">
        <v>905.5</v>
      </c>
      <c r="F86" s="19">
        <f t="shared" si="3"/>
        <v>18.5</v>
      </c>
      <c r="G86" s="19">
        <v>11</v>
      </c>
      <c r="H86" s="16">
        <f t="shared" si="5"/>
        <v>905.05</v>
      </c>
      <c r="K86" s="1"/>
      <c r="L86" s="5"/>
      <c r="M86" s="1"/>
      <c r="N86" s="5"/>
      <c r="O86"/>
    </row>
    <row r="87" spans="1:15" x14ac:dyDescent="0.25">
      <c r="A87" s="16">
        <v>65</v>
      </c>
      <c r="B87" s="17" t="s">
        <v>10</v>
      </c>
      <c r="C87" s="17">
        <v>4536</v>
      </c>
      <c r="D87" s="18">
        <v>924</v>
      </c>
      <c r="E87" s="18">
        <v>905.5</v>
      </c>
      <c r="F87" s="19">
        <f t="shared" ref="F87:F111" si="6">D87-E87</f>
        <v>18.5</v>
      </c>
      <c r="G87" s="19">
        <v>11</v>
      </c>
      <c r="H87" s="16">
        <f t="shared" si="5"/>
        <v>905.05</v>
      </c>
      <c r="K87" s="1"/>
      <c r="L87" s="5"/>
      <c r="M87" s="1"/>
      <c r="N87" s="5"/>
      <c r="O87"/>
    </row>
    <row r="88" spans="1:15" x14ac:dyDescent="0.25">
      <c r="A88" s="16">
        <v>66</v>
      </c>
      <c r="B88" s="17" t="s">
        <v>10</v>
      </c>
      <c r="C88" s="17">
        <v>4560</v>
      </c>
      <c r="D88" s="18">
        <v>924</v>
      </c>
      <c r="E88" s="18">
        <v>906</v>
      </c>
      <c r="F88" s="19">
        <f t="shared" si="6"/>
        <v>18</v>
      </c>
      <c r="G88" s="19">
        <v>11</v>
      </c>
      <c r="H88" s="16">
        <f t="shared" si="5"/>
        <v>905.55</v>
      </c>
      <c r="K88" s="1"/>
      <c r="L88" s="5"/>
      <c r="M88" s="1"/>
      <c r="N88" s="5"/>
      <c r="O88"/>
    </row>
    <row r="89" spans="1:15" x14ac:dyDescent="0.25">
      <c r="A89" s="16">
        <v>67</v>
      </c>
      <c r="B89" s="17" t="s">
        <v>10</v>
      </c>
      <c r="C89" s="17">
        <v>4584</v>
      </c>
      <c r="D89" s="18">
        <v>924</v>
      </c>
      <c r="E89" s="18">
        <v>906.5</v>
      </c>
      <c r="F89" s="19">
        <f t="shared" si="6"/>
        <v>17.5</v>
      </c>
      <c r="G89" s="19">
        <v>11</v>
      </c>
      <c r="H89" s="16">
        <f t="shared" ref="H89:H111" si="7">ROUND(E89-(2.5*(1+3/8)+2)/12,2)</f>
        <v>906.05</v>
      </c>
      <c r="K89" s="1"/>
      <c r="L89" s="5"/>
      <c r="M89" s="1"/>
      <c r="N89" s="5"/>
      <c r="O89"/>
    </row>
    <row r="90" spans="1:15" x14ac:dyDescent="0.25">
      <c r="A90" s="16">
        <v>68</v>
      </c>
      <c r="B90" s="17" t="s">
        <v>10</v>
      </c>
      <c r="C90" s="17">
        <v>4608</v>
      </c>
      <c r="D90" s="18">
        <v>924</v>
      </c>
      <c r="E90" s="18">
        <v>906.5</v>
      </c>
      <c r="F90" s="19">
        <f t="shared" si="6"/>
        <v>17.5</v>
      </c>
      <c r="G90" s="19">
        <v>11</v>
      </c>
      <c r="H90" s="16">
        <f t="shared" si="7"/>
        <v>906.05</v>
      </c>
      <c r="K90" s="1"/>
      <c r="L90" s="5"/>
      <c r="M90" s="1"/>
      <c r="N90" s="5"/>
      <c r="O90"/>
    </row>
    <row r="91" spans="1:15" x14ac:dyDescent="0.25">
      <c r="A91" s="16">
        <v>69</v>
      </c>
      <c r="B91" s="17" t="s">
        <v>10</v>
      </c>
      <c r="C91" s="17">
        <v>4632</v>
      </c>
      <c r="D91" s="18">
        <v>924</v>
      </c>
      <c r="E91" s="18">
        <v>906.5</v>
      </c>
      <c r="F91" s="19">
        <f t="shared" si="6"/>
        <v>17.5</v>
      </c>
      <c r="G91" s="19">
        <v>11</v>
      </c>
      <c r="H91" s="16">
        <f t="shared" si="7"/>
        <v>906.05</v>
      </c>
      <c r="K91" s="1"/>
      <c r="L91" s="5"/>
      <c r="M91" s="1"/>
      <c r="N91" s="5"/>
      <c r="O91"/>
    </row>
    <row r="92" spans="1:15" x14ac:dyDescent="0.25">
      <c r="A92" s="16">
        <v>70</v>
      </c>
      <c r="B92" s="17" t="s">
        <v>11</v>
      </c>
      <c r="C92" s="17">
        <v>4656</v>
      </c>
      <c r="D92" s="18">
        <v>924</v>
      </c>
      <c r="E92" s="18">
        <v>906.5</v>
      </c>
      <c r="F92" s="19">
        <f t="shared" si="6"/>
        <v>17.5</v>
      </c>
      <c r="G92" s="19">
        <v>11</v>
      </c>
      <c r="H92" s="16">
        <f t="shared" si="7"/>
        <v>906.05</v>
      </c>
      <c r="K92" s="1"/>
      <c r="L92" s="5"/>
      <c r="M92" s="1"/>
      <c r="N92" s="5"/>
      <c r="O92"/>
    </row>
    <row r="93" spans="1:15" x14ac:dyDescent="0.25">
      <c r="A93" s="16">
        <v>71</v>
      </c>
      <c r="B93" s="17" t="s">
        <v>11</v>
      </c>
      <c r="C93" s="17">
        <v>4680</v>
      </c>
      <c r="D93" s="18">
        <v>924</v>
      </c>
      <c r="E93" s="18">
        <v>906.5</v>
      </c>
      <c r="F93" s="19">
        <f t="shared" si="6"/>
        <v>17.5</v>
      </c>
      <c r="G93" s="19">
        <v>11</v>
      </c>
      <c r="H93" s="16">
        <f t="shared" si="7"/>
        <v>906.05</v>
      </c>
      <c r="K93" s="1"/>
      <c r="L93" s="5"/>
      <c r="M93" s="1"/>
      <c r="N93" s="5"/>
      <c r="O93"/>
    </row>
    <row r="94" spans="1:15" x14ac:dyDescent="0.25">
      <c r="A94" s="16">
        <v>72</v>
      </c>
      <c r="B94" s="17" t="s">
        <v>11</v>
      </c>
      <c r="C94" s="17">
        <v>4704</v>
      </c>
      <c r="D94" s="18">
        <v>924</v>
      </c>
      <c r="E94" s="18">
        <v>906.5</v>
      </c>
      <c r="F94" s="19">
        <f t="shared" si="6"/>
        <v>17.5</v>
      </c>
      <c r="G94" s="19">
        <v>11</v>
      </c>
      <c r="H94" s="16">
        <f t="shared" si="7"/>
        <v>906.05</v>
      </c>
      <c r="K94" s="1"/>
      <c r="L94" s="5"/>
      <c r="M94" s="1"/>
      <c r="N94" s="5"/>
      <c r="O94"/>
    </row>
    <row r="95" spans="1:15" x14ac:dyDescent="0.25">
      <c r="A95" s="16">
        <v>73</v>
      </c>
      <c r="B95" s="17" t="s">
        <v>11</v>
      </c>
      <c r="C95" s="17">
        <v>4728</v>
      </c>
      <c r="D95" s="18">
        <v>924</v>
      </c>
      <c r="E95" s="18">
        <v>906.5</v>
      </c>
      <c r="F95" s="19">
        <f t="shared" si="6"/>
        <v>17.5</v>
      </c>
      <c r="G95" s="19">
        <v>11</v>
      </c>
      <c r="H95" s="16">
        <f t="shared" si="7"/>
        <v>906.05</v>
      </c>
      <c r="K95" s="1"/>
      <c r="L95" s="5"/>
      <c r="M95" s="1"/>
      <c r="N95" s="5"/>
      <c r="O95"/>
    </row>
    <row r="96" spans="1:15" x14ac:dyDescent="0.25">
      <c r="A96" s="16">
        <v>74</v>
      </c>
      <c r="B96" s="17" t="s">
        <v>11</v>
      </c>
      <c r="C96" s="17">
        <v>4752</v>
      </c>
      <c r="D96" s="18">
        <v>924</v>
      </c>
      <c r="E96" s="18">
        <v>906.5</v>
      </c>
      <c r="F96" s="19">
        <f t="shared" si="6"/>
        <v>17.5</v>
      </c>
      <c r="G96" s="19">
        <v>11</v>
      </c>
      <c r="H96" s="16">
        <f t="shared" si="7"/>
        <v>906.05</v>
      </c>
      <c r="K96" s="1"/>
      <c r="L96" s="5"/>
      <c r="M96" s="1"/>
      <c r="N96" s="5"/>
      <c r="O96"/>
    </row>
    <row r="97" spans="1:15" x14ac:dyDescent="0.25">
      <c r="A97" s="16">
        <v>75</v>
      </c>
      <c r="B97" s="17" t="s">
        <v>11</v>
      </c>
      <c r="C97" s="17">
        <v>4776</v>
      </c>
      <c r="D97" s="18">
        <v>924.5</v>
      </c>
      <c r="E97" s="18">
        <v>906.5</v>
      </c>
      <c r="F97" s="19">
        <f t="shared" si="6"/>
        <v>18</v>
      </c>
      <c r="G97" s="19">
        <v>11</v>
      </c>
      <c r="H97" s="16">
        <f t="shared" si="7"/>
        <v>906.05</v>
      </c>
      <c r="K97" s="1"/>
      <c r="L97" s="5"/>
      <c r="M97" s="1"/>
      <c r="N97" s="5"/>
      <c r="O97"/>
    </row>
    <row r="98" spans="1:15" x14ac:dyDescent="0.25">
      <c r="A98" s="16">
        <v>76</v>
      </c>
      <c r="B98" s="17" t="s">
        <v>11</v>
      </c>
      <c r="C98" s="17">
        <v>4800</v>
      </c>
      <c r="D98" s="18">
        <v>924.5</v>
      </c>
      <c r="E98" s="18">
        <v>906.5</v>
      </c>
      <c r="F98" s="19">
        <f t="shared" si="6"/>
        <v>18</v>
      </c>
      <c r="G98" s="19">
        <v>11</v>
      </c>
      <c r="H98" s="16">
        <f t="shared" si="7"/>
        <v>906.05</v>
      </c>
      <c r="K98" s="1"/>
      <c r="L98" s="5"/>
      <c r="M98" s="1"/>
      <c r="N98" s="5"/>
      <c r="O98"/>
    </row>
    <row r="99" spans="1:15" x14ac:dyDescent="0.25">
      <c r="A99" s="16">
        <v>77</v>
      </c>
      <c r="B99" s="17" t="s">
        <v>11</v>
      </c>
      <c r="C99" s="17">
        <v>4824</v>
      </c>
      <c r="D99" s="18">
        <v>924.5</v>
      </c>
      <c r="E99" s="18">
        <v>906.5</v>
      </c>
      <c r="F99" s="19">
        <f t="shared" si="6"/>
        <v>18</v>
      </c>
      <c r="G99" s="19">
        <v>11</v>
      </c>
      <c r="H99" s="16">
        <f t="shared" si="7"/>
        <v>906.05</v>
      </c>
      <c r="K99" s="1"/>
      <c r="L99" s="5"/>
      <c r="M99" s="1"/>
      <c r="N99" s="5"/>
      <c r="O99"/>
    </row>
    <row r="100" spans="1:15" x14ac:dyDescent="0.25">
      <c r="A100" s="16">
        <v>78</v>
      </c>
      <c r="B100" s="17" t="s">
        <v>12</v>
      </c>
      <c r="C100" s="17">
        <v>4848</v>
      </c>
      <c r="D100" s="18">
        <v>924.5</v>
      </c>
      <c r="E100" s="18">
        <v>906.5</v>
      </c>
      <c r="F100" s="19">
        <f t="shared" si="6"/>
        <v>18</v>
      </c>
      <c r="G100" s="19">
        <v>6</v>
      </c>
      <c r="H100" s="16">
        <f t="shared" si="7"/>
        <v>906.05</v>
      </c>
      <c r="K100" s="1"/>
      <c r="L100" s="5"/>
      <c r="M100" s="1"/>
      <c r="N100" s="5"/>
      <c r="O100"/>
    </row>
    <row r="101" spans="1:15" x14ac:dyDescent="0.25">
      <c r="A101" s="16">
        <v>79</v>
      </c>
      <c r="B101" s="17" t="s">
        <v>12</v>
      </c>
      <c r="C101" s="17">
        <v>4872</v>
      </c>
      <c r="D101" s="18">
        <v>924.5</v>
      </c>
      <c r="E101" s="18">
        <v>906.5</v>
      </c>
      <c r="F101" s="19">
        <f t="shared" si="6"/>
        <v>18</v>
      </c>
      <c r="G101" s="19">
        <v>6</v>
      </c>
      <c r="H101" s="16">
        <f t="shared" si="7"/>
        <v>906.05</v>
      </c>
      <c r="K101" s="1"/>
      <c r="L101" s="5"/>
      <c r="M101" s="1"/>
      <c r="N101" s="5"/>
      <c r="O101"/>
    </row>
    <row r="102" spans="1:15" x14ac:dyDescent="0.25">
      <c r="A102" s="16">
        <v>80</v>
      </c>
      <c r="B102" s="17" t="s">
        <v>12</v>
      </c>
      <c r="C102" s="17">
        <v>4896</v>
      </c>
      <c r="D102" s="18">
        <v>924.5</v>
      </c>
      <c r="E102" s="18">
        <v>906</v>
      </c>
      <c r="F102" s="19">
        <f t="shared" si="6"/>
        <v>18.5</v>
      </c>
      <c r="G102" s="19">
        <v>6</v>
      </c>
      <c r="H102" s="16">
        <f t="shared" si="7"/>
        <v>905.55</v>
      </c>
      <c r="K102" s="1"/>
      <c r="L102" s="5"/>
      <c r="M102" s="1"/>
      <c r="N102" s="5"/>
      <c r="O102"/>
    </row>
    <row r="103" spans="1:15" x14ac:dyDescent="0.25">
      <c r="A103" s="16">
        <v>81</v>
      </c>
      <c r="B103" s="17" t="s">
        <v>12</v>
      </c>
      <c r="C103" s="17">
        <v>4920</v>
      </c>
      <c r="D103" s="18">
        <v>924.5</v>
      </c>
      <c r="E103" s="18">
        <v>906</v>
      </c>
      <c r="F103" s="19">
        <f t="shared" si="6"/>
        <v>18.5</v>
      </c>
      <c r="G103" s="19">
        <v>6</v>
      </c>
      <c r="H103" s="16">
        <f t="shared" si="7"/>
        <v>905.55</v>
      </c>
      <c r="K103" s="1"/>
      <c r="L103" s="5"/>
      <c r="M103" s="1"/>
      <c r="N103" s="5"/>
      <c r="O103"/>
    </row>
    <row r="104" spans="1:15" x14ac:dyDescent="0.25">
      <c r="A104" s="16">
        <v>82</v>
      </c>
      <c r="B104" s="17" t="s">
        <v>12</v>
      </c>
      <c r="C104" s="17">
        <v>4944</v>
      </c>
      <c r="D104" s="18">
        <v>924.5</v>
      </c>
      <c r="E104" s="18">
        <v>906.5</v>
      </c>
      <c r="F104" s="19">
        <f t="shared" si="6"/>
        <v>18</v>
      </c>
      <c r="G104" s="19">
        <v>6</v>
      </c>
      <c r="H104" s="16">
        <f t="shared" si="7"/>
        <v>906.05</v>
      </c>
      <c r="K104" s="1"/>
      <c r="L104" s="5"/>
      <c r="M104" s="1"/>
      <c r="N104" s="5"/>
      <c r="O104"/>
    </row>
    <row r="105" spans="1:15" x14ac:dyDescent="0.25">
      <c r="A105" s="16">
        <v>83</v>
      </c>
      <c r="B105" s="17" t="s">
        <v>12</v>
      </c>
      <c r="C105" s="17">
        <v>4968</v>
      </c>
      <c r="D105" s="18">
        <v>925.5</v>
      </c>
      <c r="E105" s="18">
        <v>906.5</v>
      </c>
      <c r="F105" s="19">
        <f t="shared" si="6"/>
        <v>19</v>
      </c>
      <c r="G105" s="19">
        <v>6</v>
      </c>
      <c r="H105" s="16">
        <f t="shared" si="7"/>
        <v>906.05</v>
      </c>
      <c r="K105" s="1"/>
      <c r="L105" s="5"/>
      <c r="M105" s="1"/>
      <c r="N105" s="5"/>
      <c r="O105"/>
    </row>
    <row r="106" spans="1:15" x14ac:dyDescent="0.25">
      <c r="A106" s="16">
        <v>84</v>
      </c>
      <c r="B106" s="17" t="s">
        <v>12</v>
      </c>
      <c r="C106" s="17">
        <v>4992</v>
      </c>
      <c r="D106" s="18">
        <v>925.5</v>
      </c>
      <c r="E106" s="18">
        <v>906.5</v>
      </c>
      <c r="F106" s="19">
        <f t="shared" si="6"/>
        <v>19</v>
      </c>
      <c r="G106" s="19">
        <v>6</v>
      </c>
      <c r="H106" s="16">
        <f t="shared" si="7"/>
        <v>906.05</v>
      </c>
      <c r="K106" s="1"/>
      <c r="L106" s="5"/>
      <c r="M106" s="1"/>
      <c r="N106" s="5"/>
      <c r="O106"/>
    </row>
    <row r="107" spans="1:15" x14ac:dyDescent="0.25">
      <c r="A107" s="16">
        <v>85</v>
      </c>
      <c r="B107" s="17" t="s">
        <v>12</v>
      </c>
      <c r="C107" s="17">
        <v>5016</v>
      </c>
      <c r="D107" s="18">
        <v>925.5</v>
      </c>
      <c r="E107" s="18">
        <v>907</v>
      </c>
      <c r="F107" s="19">
        <f t="shared" si="6"/>
        <v>18.5</v>
      </c>
      <c r="G107" s="19">
        <v>6</v>
      </c>
      <c r="H107" s="16">
        <f t="shared" si="7"/>
        <v>906.55</v>
      </c>
      <c r="K107" s="1"/>
      <c r="L107" s="5"/>
      <c r="M107" s="1"/>
      <c r="N107" s="5"/>
      <c r="O107"/>
    </row>
    <row r="108" spans="1:15" x14ac:dyDescent="0.25">
      <c r="A108" s="16">
        <v>86</v>
      </c>
      <c r="B108" s="17" t="s">
        <v>12</v>
      </c>
      <c r="C108" s="17">
        <v>5040</v>
      </c>
      <c r="D108" s="18">
        <v>925.5</v>
      </c>
      <c r="E108" s="18">
        <v>907</v>
      </c>
      <c r="F108" s="19">
        <f t="shared" si="6"/>
        <v>18.5</v>
      </c>
      <c r="G108" s="19">
        <v>6</v>
      </c>
      <c r="H108" s="16">
        <f t="shared" si="7"/>
        <v>906.55</v>
      </c>
      <c r="K108" s="1"/>
      <c r="L108" s="5"/>
      <c r="M108" s="1"/>
      <c r="N108" s="5"/>
      <c r="O108"/>
    </row>
    <row r="109" spans="1:15" x14ac:dyDescent="0.25">
      <c r="A109" s="16">
        <v>87</v>
      </c>
      <c r="B109" s="17" t="s">
        <v>13</v>
      </c>
      <c r="C109" s="17">
        <v>5064</v>
      </c>
      <c r="D109" s="18">
        <v>921.5</v>
      </c>
      <c r="E109" s="18">
        <v>907.5</v>
      </c>
      <c r="F109" s="19">
        <f t="shared" si="6"/>
        <v>14</v>
      </c>
      <c r="G109" s="19">
        <v>6</v>
      </c>
      <c r="H109" s="16">
        <f t="shared" si="7"/>
        <v>907.05</v>
      </c>
      <c r="K109" s="1"/>
      <c r="L109" s="5"/>
      <c r="M109" s="1"/>
      <c r="N109" s="5"/>
      <c r="O109"/>
    </row>
    <row r="110" spans="1:15" x14ac:dyDescent="0.25">
      <c r="A110" s="16">
        <v>88</v>
      </c>
      <c r="B110" s="17" t="s">
        <v>13</v>
      </c>
      <c r="C110" s="17">
        <v>5088</v>
      </c>
      <c r="D110" s="18">
        <v>917.5</v>
      </c>
      <c r="E110" s="18">
        <v>907.5</v>
      </c>
      <c r="F110" s="19">
        <f t="shared" si="6"/>
        <v>10</v>
      </c>
      <c r="G110" s="19">
        <v>6</v>
      </c>
      <c r="H110" s="16">
        <f t="shared" si="7"/>
        <v>907.05</v>
      </c>
      <c r="K110" s="1"/>
      <c r="L110" s="5"/>
      <c r="M110" s="1"/>
      <c r="N110" s="5"/>
      <c r="O110"/>
    </row>
    <row r="111" spans="1:15" x14ac:dyDescent="0.25">
      <c r="A111" s="21">
        <v>89</v>
      </c>
      <c r="B111" s="22" t="s">
        <v>13</v>
      </c>
      <c r="C111" s="22">
        <v>5112</v>
      </c>
      <c r="D111" s="18">
        <v>917.5</v>
      </c>
      <c r="E111" s="18">
        <v>907.5</v>
      </c>
      <c r="F111" s="19">
        <f t="shared" si="6"/>
        <v>10</v>
      </c>
      <c r="G111" s="19">
        <v>6</v>
      </c>
      <c r="H111" s="16">
        <f t="shared" si="7"/>
        <v>907.05</v>
      </c>
      <c r="K111" s="1"/>
      <c r="L111" s="5"/>
      <c r="M111" s="1"/>
      <c r="N111" s="5"/>
      <c r="O111"/>
    </row>
    <row r="112" spans="1:15" x14ac:dyDescent="0.25">
      <c r="B112" s="1"/>
      <c r="D112" s="4"/>
      <c r="H112" s="5"/>
      <c r="K112" s="1"/>
      <c r="L112" s="5"/>
      <c r="M112" s="1"/>
      <c r="N112" s="5"/>
      <c r="O112"/>
    </row>
    <row r="113" spans="2:15" x14ac:dyDescent="0.25">
      <c r="B113" s="1"/>
      <c r="D113" s="4"/>
      <c r="H113" s="5"/>
      <c r="K113" s="1"/>
      <c r="L113" s="5"/>
      <c r="M113" s="1"/>
      <c r="N113" s="5"/>
      <c r="O113"/>
    </row>
    <row r="114" spans="2:15" x14ac:dyDescent="0.25">
      <c r="B114" s="1"/>
      <c r="D114" s="4"/>
      <c r="H114" s="5"/>
      <c r="K114" s="1"/>
      <c r="L114" s="5"/>
      <c r="M114" s="1"/>
      <c r="N114" s="5"/>
      <c r="O114"/>
    </row>
    <row r="115" spans="2:15" x14ac:dyDescent="0.25">
      <c r="B115" s="1"/>
      <c r="D115" s="4"/>
      <c r="H115" s="5"/>
      <c r="K115" s="1"/>
      <c r="L115" s="5"/>
      <c r="M115" s="1"/>
      <c r="N115" s="5"/>
      <c r="O115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Dettloff, Alexander</dc:creator>
  <cp:lastModifiedBy>Mohi, Amal</cp:lastModifiedBy>
  <dcterms:created xsi:type="dcterms:W3CDTF">2025-08-18T12:28:59Z</dcterms:created>
  <dcterms:modified xsi:type="dcterms:W3CDTF">2026-03-27T13:46:28Z</dcterms:modified>
</cp:coreProperties>
</file>